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D:\Servcom2022\"/>
    </mc:Choice>
  </mc:AlternateContent>
  <xr:revisionPtr revIDLastSave="0" documentId="13_ncr:1_{B2619F77-4B83-4CB8-AF2D-B8E057C43C8F}" xr6:coauthVersionLast="47" xr6:coauthVersionMax="47" xr10:uidLastSave="{00000000-0000-0000-0000-000000000000}"/>
  <bookViews>
    <workbookView xWindow="28680" yWindow="4560" windowWidth="20730" windowHeight="11160" xr2:uid="{00000000-000D-0000-FFFF-FFFF00000000}"/>
  </bookViews>
  <sheets>
    <sheet name="Août" sheetId="32" r:id="rId1"/>
    <sheet name="Base" sheetId="29" r:id="rId2"/>
    <sheet name="Activité" sheetId="44" r:id="rId3"/>
  </sheets>
  <externalReferences>
    <externalReference r:id="rId4"/>
  </externalReferences>
  <definedNames>
    <definedName name="Année">#REF!</definedName>
    <definedName name="IMAG">#REF!</definedName>
    <definedName name="Listeannée">#REF!</definedName>
    <definedName name="Listemois">#REF!</definedName>
    <definedName name="Mois">#REF!</definedName>
    <definedName name="Semaine">#REF!</definedName>
    <definedName name="_xlnm.Print_Area" localSheetId="2">Activité!$D$4:$G$47</definedName>
    <definedName name="_xlnm.Print_Area" localSheetId="0">Août!$B$2:$R$20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" i="32" l="1"/>
  <c r="J2" i="32"/>
  <c r="G2" i="32"/>
  <c r="D2" i="32"/>
  <c r="B2" i="32"/>
  <c r="J33" i="44"/>
  <c r="J37" i="44"/>
  <c r="J39" i="44"/>
  <c r="J13" i="44"/>
  <c r="J41" i="44"/>
  <c r="J43" i="44"/>
  <c r="J45" i="44"/>
  <c r="J47" i="44"/>
  <c r="J29" i="44"/>
  <c r="J31" i="44"/>
  <c r="H3" i="29"/>
  <c r="I3" i="29"/>
  <c r="M3" i="29"/>
  <c r="O3" i="29"/>
  <c r="P5" i="29"/>
  <c r="J3" i="29"/>
  <c r="K3" i="29"/>
  <c r="H4" i="29"/>
  <c r="I4" i="29"/>
  <c r="J4" i="29"/>
  <c r="K4" i="29"/>
  <c r="M4" i="29"/>
  <c r="P3" i="29"/>
  <c r="J35" i="44"/>
  <c r="J38" i="44"/>
  <c r="J36" i="44"/>
  <c r="E5" i="44"/>
  <c r="E4" i="44"/>
  <c r="G47" i="44"/>
  <c r="F47" i="44"/>
  <c r="G46" i="44"/>
  <c r="F46" i="44"/>
  <c r="G45" i="44"/>
  <c r="F45" i="44"/>
  <c r="G44" i="44"/>
  <c r="F44" i="44"/>
  <c r="G43" i="44"/>
  <c r="F43" i="44"/>
  <c r="G42" i="44"/>
  <c r="F42" i="44"/>
  <c r="G41" i="44"/>
  <c r="F41" i="44"/>
  <c r="G40" i="44"/>
  <c r="F40" i="44"/>
  <c r="G39" i="44"/>
  <c r="F39" i="44"/>
  <c r="G37" i="44"/>
  <c r="F37" i="44"/>
  <c r="G36" i="44"/>
  <c r="F36" i="44"/>
  <c r="G35" i="44"/>
  <c r="F35" i="44"/>
  <c r="G32" i="44"/>
  <c r="F32" i="44"/>
  <c r="G31" i="44"/>
  <c r="F31" i="44"/>
  <c r="G30" i="44"/>
  <c r="F30" i="44"/>
  <c r="G29" i="44"/>
  <c r="F29" i="44"/>
  <c r="G28" i="44"/>
  <c r="F28" i="44"/>
  <c r="G27" i="44"/>
  <c r="F27" i="44"/>
  <c r="G26" i="44"/>
  <c r="F26" i="44"/>
  <c r="G25" i="44"/>
  <c r="F25" i="44"/>
  <c r="G24" i="44"/>
  <c r="F24" i="44"/>
  <c r="G23" i="44"/>
  <c r="F23" i="44"/>
  <c r="G22" i="44"/>
  <c r="F22" i="44"/>
  <c r="G21" i="44"/>
  <c r="F21" i="44"/>
  <c r="G20" i="44"/>
  <c r="F20" i="44"/>
  <c r="G19" i="44"/>
  <c r="F19" i="44"/>
  <c r="G18" i="44"/>
  <c r="F18" i="44"/>
  <c r="G17" i="44"/>
  <c r="F17" i="44"/>
  <c r="G16" i="44"/>
  <c r="F16" i="44"/>
  <c r="G15" i="44"/>
  <c r="F15" i="44"/>
  <c r="G14" i="44"/>
  <c r="F14" i="44"/>
  <c r="G13" i="44"/>
  <c r="F13" i="44"/>
  <c r="G12" i="44"/>
  <c r="F12" i="44"/>
  <c r="G11" i="44"/>
  <c r="F11" i="44"/>
  <c r="G10" i="44"/>
  <c r="F10" i="44"/>
  <c r="G9" i="44"/>
  <c r="F9" i="44"/>
  <c r="G8" i="44"/>
  <c r="F8" i="44"/>
  <c r="G7" i="44"/>
  <c r="F7" i="44"/>
  <c r="O6" i="29"/>
  <c r="O9" i="29"/>
  <c r="O12" i="29"/>
  <c r="O15" i="29"/>
  <c r="O18" i="29"/>
  <c r="O21" i="29"/>
  <c r="O24" i="29"/>
  <c r="O27" i="29"/>
  <c r="O30" i="29"/>
  <c r="O33" i="29"/>
  <c r="O36" i="29"/>
  <c r="T38" i="29"/>
  <c r="H5" i="29"/>
  <c r="I5" i="29"/>
  <c r="J5" i="29"/>
  <c r="K5" i="29"/>
  <c r="H6" i="29"/>
  <c r="I6" i="29"/>
  <c r="J6" i="29"/>
  <c r="K6" i="29"/>
  <c r="H7" i="29"/>
  <c r="I7" i="29"/>
  <c r="J7" i="29"/>
  <c r="K7" i="29"/>
  <c r="L3" i="29"/>
  <c r="L4" i="29"/>
  <c r="L5" i="29"/>
  <c r="M5" i="29"/>
  <c r="L6" i="29"/>
  <c r="M6" i="29"/>
  <c r="L7" i="29"/>
  <c r="M7" i="29"/>
  <c r="H8" i="29"/>
  <c r="I8" i="29"/>
  <c r="J8" i="29"/>
  <c r="K8" i="29"/>
  <c r="L8" i="29"/>
  <c r="M8" i="29"/>
  <c r="H9" i="29"/>
  <c r="I9" i="29"/>
  <c r="J9" i="29"/>
  <c r="K9" i="29"/>
  <c r="L9" i="29"/>
  <c r="M9" i="29"/>
  <c r="H10" i="29"/>
  <c r="I10" i="29"/>
  <c r="J10" i="29"/>
  <c r="K10" i="29"/>
  <c r="L10" i="29"/>
  <c r="M10" i="29"/>
  <c r="H11" i="29"/>
  <c r="I11" i="29"/>
  <c r="J11" i="29"/>
  <c r="K11" i="29"/>
  <c r="L11" i="29"/>
  <c r="M11" i="29"/>
  <c r="H12" i="29"/>
  <c r="I12" i="29"/>
  <c r="J12" i="29"/>
  <c r="K12" i="29"/>
  <c r="L12" i="29"/>
  <c r="M12" i="29"/>
  <c r="H13" i="29"/>
  <c r="I13" i="29"/>
  <c r="J13" i="29"/>
  <c r="K13" i="29"/>
  <c r="L13" i="29"/>
  <c r="M13" i="29"/>
  <c r="H14" i="29"/>
  <c r="I14" i="29"/>
  <c r="J14" i="29"/>
  <c r="K14" i="29"/>
  <c r="L14" i="29"/>
  <c r="M14" i="29"/>
  <c r="H15" i="29"/>
  <c r="I15" i="29"/>
  <c r="J15" i="29"/>
  <c r="K15" i="29"/>
  <c r="L15" i="29"/>
  <c r="M15" i="29"/>
  <c r="H16" i="29"/>
  <c r="I16" i="29"/>
  <c r="J16" i="29"/>
  <c r="K16" i="29"/>
  <c r="L16" i="29"/>
  <c r="M16" i="29"/>
  <c r="H17" i="29"/>
  <c r="I17" i="29"/>
  <c r="J17" i="29"/>
  <c r="K17" i="29"/>
  <c r="L17" i="29"/>
  <c r="M17" i="29"/>
  <c r="H18" i="29"/>
  <c r="I18" i="29"/>
  <c r="J18" i="29"/>
  <c r="K18" i="29"/>
  <c r="L18" i="29"/>
  <c r="M18" i="29"/>
  <c r="H19" i="29"/>
  <c r="I19" i="29"/>
  <c r="J19" i="29"/>
  <c r="K19" i="29"/>
  <c r="L19" i="29"/>
  <c r="M19" i="29"/>
  <c r="H20" i="29"/>
  <c r="I20" i="29"/>
  <c r="J20" i="29"/>
  <c r="K20" i="29"/>
  <c r="L20" i="29"/>
  <c r="M20" i="29"/>
  <c r="H21" i="29"/>
  <c r="I21" i="29"/>
  <c r="J21" i="29"/>
  <c r="K21" i="29"/>
  <c r="L21" i="29"/>
  <c r="M21" i="29"/>
  <c r="H22" i="29"/>
  <c r="I22" i="29"/>
  <c r="J22" i="29"/>
  <c r="K22" i="29"/>
  <c r="L22" i="29"/>
  <c r="M22" i="29"/>
  <c r="H23" i="29"/>
  <c r="I23" i="29"/>
  <c r="J23" i="29"/>
  <c r="K23" i="29"/>
  <c r="L23" i="29"/>
  <c r="M23" i="29"/>
  <c r="H24" i="29"/>
  <c r="I24" i="29"/>
  <c r="J24" i="29"/>
  <c r="K24" i="29"/>
  <c r="L24" i="29"/>
  <c r="M24" i="29"/>
  <c r="H25" i="29"/>
  <c r="I25" i="29"/>
  <c r="J25" i="29"/>
  <c r="K25" i="29"/>
  <c r="L25" i="29"/>
  <c r="M25" i="29"/>
  <c r="H26" i="29"/>
  <c r="I26" i="29"/>
  <c r="J26" i="29"/>
  <c r="K26" i="29"/>
  <c r="L26" i="29"/>
  <c r="M26" i="29"/>
  <c r="H27" i="29"/>
  <c r="I27" i="29"/>
  <c r="J27" i="29"/>
  <c r="K27" i="29"/>
  <c r="L27" i="29"/>
  <c r="M27" i="29"/>
  <c r="H28" i="29"/>
  <c r="I28" i="29"/>
  <c r="J28" i="29"/>
  <c r="K28" i="29"/>
  <c r="L28" i="29"/>
  <c r="M28" i="29"/>
  <c r="H29" i="29"/>
  <c r="I29" i="29"/>
  <c r="J29" i="29"/>
  <c r="K29" i="29"/>
  <c r="L29" i="29"/>
  <c r="M29" i="29"/>
  <c r="H30" i="29"/>
  <c r="I30" i="29"/>
  <c r="J30" i="29"/>
  <c r="K30" i="29"/>
  <c r="L30" i="29"/>
  <c r="M30" i="29"/>
  <c r="H31" i="29"/>
  <c r="I31" i="29"/>
  <c r="J31" i="29"/>
  <c r="K31" i="29"/>
  <c r="L31" i="29"/>
  <c r="M31" i="29"/>
  <c r="H32" i="29"/>
  <c r="I32" i="29"/>
  <c r="J32" i="29"/>
  <c r="K32" i="29"/>
  <c r="L32" i="29"/>
  <c r="M32" i="29"/>
  <c r="H33" i="29"/>
  <c r="I33" i="29"/>
  <c r="J33" i="29"/>
  <c r="K33" i="29"/>
  <c r="L33" i="29"/>
  <c r="M33" i="29"/>
  <c r="H34" i="29"/>
  <c r="I34" i="29"/>
  <c r="J34" i="29"/>
  <c r="K34" i="29"/>
  <c r="L34" i="29"/>
  <c r="M34" i="29"/>
  <c r="H35" i="29"/>
  <c r="I35" i="29"/>
  <c r="J35" i="29"/>
  <c r="K35" i="29"/>
  <c r="L35" i="29"/>
  <c r="M35" i="29"/>
  <c r="H36" i="29"/>
  <c r="I36" i="29"/>
  <c r="J36" i="29"/>
  <c r="K36" i="29"/>
  <c r="L36" i="29"/>
  <c r="M36" i="29"/>
  <c r="H37" i="29"/>
  <c r="I37" i="29"/>
  <c r="J37" i="29"/>
  <c r="K37" i="29"/>
  <c r="L37" i="29"/>
  <c r="M37" i="29"/>
  <c r="H38" i="29"/>
  <c r="I38" i="29"/>
  <c r="J38" i="29"/>
  <c r="K38" i="29"/>
  <c r="L38" i="29"/>
  <c r="M38" i="29"/>
  <c r="H39" i="29"/>
  <c r="I39" i="29"/>
  <c r="J39" i="29"/>
  <c r="K39" i="29"/>
  <c r="L39" i="29"/>
  <c r="M39" i="29"/>
  <c r="H40" i="29"/>
  <c r="I40" i="29"/>
  <c r="J40" i="29"/>
  <c r="K40" i="29"/>
  <c r="L40" i="29"/>
  <c r="M40" i="29"/>
  <c r="H41" i="29"/>
  <c r="I41" i="29"/>
  <c r="J41" i="29"/>
  <c r="K41" i="29"/>
  <c r="L41" i="29"/>
  <c r="M41" i="29"/>
  <c r="H42" i="29"/>
  <c r="I42" i="29"/>
  <c r="J42" i="29"/>
  <c r="K42" i="29"/>
  <c r="L42" i="29"/>
  <c r="M42" i="29"/>
  <c r="H43" i="29"/>
  <c r="I43" i="29"/>
  <c r="J43" i="29"/>
  <c r="K43" i="29"/>
  <c r="L43" i="29"/>
  <c r="M43" i="29"/>
  <c r="H44" i="29"/>
  <c r="I44" i="29"/>
  <c r="J44" i="29"/>
  <c r="K44" i="29"/>
  <c r="L44" i="29"/>
  <c r="M44" i="29"/>
  <c r="H45" i="29"/>
  <c r="I45" i="29"/>
  <c r="J45" i="29"/>
  <c r="K45" i="29"/>
  <c r="L45" i="29"/>
  <c r="M45" i="29"/>
  <c r="H46" i="29"/>
  <c r="I46" i="29"/>
  <c r="J46" i="29"/>
  <c r="K46" i="29"/>
  <c r="L46" i="29"/>
  <c r="M46" i="29"/>
  <c r="H47" i="29"/>
  <c r="I47" i="29"/>
  <c r="J47" i="29"/>
  <c r="K47" i="29"/>
  <c r="L47" i="29"/>
  <c r="M47" i="29"/>
  <c r="H48" i="29"/>
  <c r="I48" i="29"/>
  <c r="J48" i="29"/>
  <c r="K48" i="29"/>
  <c r="L48" i="29"/>
  <c r="M48" i="29"/>
  <c r="H49" i="29"/>
  <c r="I49" i="29"/>
  <c r="J49" i="29"/>
  <c r="K49" i="29"/>
  <c r="L49" i="29"/>
  <c r="M49" i="29"/>
  <c r="H50" i="29"/>
  <c r="I50" i="29"/>
  <c r="J50" i="29"/>
  <c r="K50" i="29"/>
  <c r="L50" i="29"/>
  <c r="M50" i="29"/>
  <c r="H51" i="29"/>
  <c r="I51" i="29"/>
  <c r="J51" i="29"/>
  <c r="K51" i="29"/>
  <c r="L51" i="29"/>
  <c r="M51" i="29"/>
  <c r="H52" i="29"/>
  <c r="I52" i="29"/>
  <c r="J52" i="29"/>
  <c r="K52" i="29"/>
  <c r="L52" i="29"/>
  <c r="M52" i="29"/>
  <c r="H53" i="29"/>
  <c r="I53" i="29"/>
  <c r="J53" i="29"/>
  <c r="K53" i="29"/>
  <c r="L53" i="29"/>
  <c r="M53" i="29"/>
  <c r="H54" i="29"/>
  <c r="I54" i="29"/>
  <c r="J54" i="29"/>
  <c r="K54" i="29"/>
  <c r="L54" i="29"/>
  <c r="M54" i="29"/>
  <c r="H55" i="29"/>
  <c r="I55" i="29"/>
  <c r="J55" i="29"/>
  <c r="K55" i="29"/>
  <c r="L55" i="29"/>
  <c r="M55" i="29"/>
  <c r="T36" i="29"/>
  <c r="S38" i="29"/>
  <c r="S36" i="29"/>
  <c r="R38" i="29"/>
  <c r="R36" i="29"/>
  <c r="Q38" i="29"/>
  <c r="Q36" i="29"/>
  <c r="P38" i="29"/>
  <c r="P36" i="29"/>
  <c r="T35" i="29"/>
  <c r="T33" i="29"/>
  <c r="S35" i="29"/>
  <c r="S33" i="29"/>
  <c r="R35" i="29"/>
  <c r="R33" i="29"/>
  <c r="Q35" i="29"/>
  <c r="Q33" i="29"/>
  <c r="P35" i="29"/>
  <c r="P33" i="29"/>
  <c r="T32" i="29"/>
  <c r="T30" i="29"/>
  <c r="S32" i="29"/>
  <c r="S30" i="29"/>
  <c r="R32" i="29"/>
  <c r="R30" i="29"/>
  <c r="Q32" i="29"/>
  <c r="Q30" i="29"/>
  <c r="P32" i="29"/>
  <c r="P30" i="29"/>
  <c r="T29" i="29"/>
  <c r="T27" i="29"/>
  <c r="S29" i="29"/>
  <c r="S27" i="29"/>
  <c r="R29" i="29"/>
  <c r="R27" i="29"/>
  <c r="Q29" i="29"/>
  <c r="Q27" i="29"/>
  <c r="P29" i="29"/>
  <c r="P27" i="29"/>
  <c r="T26" i="29"/>
  <c r="T24" i="29"/>
  <c r="S26" i="29"/>
  <c r="S24" i="29"/>
  <c r="R26" i="29"/>
  <c r="R24" i="29"/>
  <c r="Q26" i="29"/>
  <c r="Q24" i="29"/>
  <c r="P26" i="29"/>
  <c r="P24" i="29"/>
  <c r="T23" i="29"/>
  <c r="T21" i="29"/>
  <c r="S23" i="29"/>
  <c r="S21" i="29"/>
  <c r="R23" i="29"/>
  <c r="R21" i="29"/>
  <c r="Q23" i="29"/>
  <c r="Q21" i="29"/>
  <c r="P23" i="29"/>
  <c r="P21" i="29"/>
  <c r="Q19" i="29"/>
  <c r="R19" i="29"/>
  <c r="S19" i="29"/>
  <c r="T19" i="29"/>
  <c r="T20" i="29"/>
  <c r="T18" i="29"/>
  <c r="S20" i="29"/>
  <c r="S18" i="29"/>
  <c r="R20" i="29"/>
  <c r="R18" i="29"/>
  <c r="Q20" i="29"/>
  <c r="Q18" i="29"/>
  <c r="P20" i="29"/>
  <c r="P18" i="29"/>
  <c r="Q4" i="29"/>
  <c r="R4" i="29"/>
  <c r="S4" i="29"/>
  <c r="T4" i="29"/>
  <c r="T5" i="29"/>
  <c r="T3" i="29"/>
  <c r="S5" i="29"/>
  <c r="S3" i="29"/>
  <c r="R5" i="29"/>
  <c r="R3" i="29"/>
  <c r="Q5" i="29"/>
  <c r="Q3" i="29"/>
  <c r="Q16" i="29"/>
  <c r="R16" i="29"/>
  <c r="S16" i="29"/>
  <c r="T16" i="29"/>
  <c r="T17" i="29"/>
  <c r="T15" i="29"/>
  <c r="S17" i="29"/>
  <c r="S15" i="29"/>
  <c r="R17" i="29"/>
  <c r="R15" i="29"/>
  <c r="Q17" i="29"/>
  <c r="Q15" i="29"/>
  <c r="P17" i="29"/>
  <c r="P15" i="29"/>
  <c r="Q13" i="29"/>
  <c r="R13" i="29"/>
  <c r="S13" i="29"/>
  <c r="T13" i="29"/>
  <c r="T14" i="29"/>
  <c r="T12" i="29"/>
  <c r="S14" i="29"/>
  <c r="S12" i="29"/>
  <c r="R14" i="29"/>
  <c r="R12" i="29"/>
  <c r="Q14" i="29"/>
  <c r="Q12" i="29"/>
  <c r="P14" i="29"/>
  <c r="P12" i="29"/>
  <c r="Q10" i="29"/>
  <c r="R10" i="29"/>
  <c r="S10" i="29"/>
  <c r="T10" i="29"/>
  <c r="T11" i="29"/>
  <c r="T9" i="29"/>
  <c r="S11" i="29"/>
  <c r="S9" i="29"/>
  <c r="R11" i="29"/>
  <c r="R9" i="29"/>
  <c r="Q11" i="29"/>
  <c r="Q9" i="29"/>
  <c r="P11" i="29"/>
  <c r="P9" i="29"/>
  <c r="Q7" i="29"/>
  <c r="R7" i="29"/>
  <c r="S7" i="29"/>
  <c r="T7" i="29"/>
  <c r="T8" i="29"/>
  <c r="T6" i="29"/>
  <c r="S8" i="29"/>
  <c r="S6" i="29"/>
  <c r="R8" i="29"/>
  <c r="R6" i="29"/>
  <c r="Q8" i="29"/>
  <c r="Q6" i="29"/>
  <c r="P8" i="29"/>
  <c r="P6" i="29"/>
  <c r="R20" i="32"/>
  <c r="Q20" i="32"/>
  <c r="O20" i="32"/>
  <c r="N20" i="32"/>
  <c r="L20" i="32"/>
  <c r="K20" i="32"/>
  <c r="I20" i="32"/>
  <c r="H20" i="32"/>
  <c r="F20" i="32"/>
  <c r="E20" i="32"/>
  <c r="R19" i="32"/>
  <c r="Q19" i="32"/>
  <c r="O19" i="32"/>
  <c r="N19" i="32"/>
  <c r="L19" i="32"/>
  <c r="K19" i="32"/>
  <c r="I19" i="32"/>
  <c r="H19" i="32"/>
  <c r="F19" i="32"/>
  <c r="E19" i="32"/>
  <c r="R18" i="32"/>
  <c r="Q18" i="32"/>
  <c r="O18" i="32"/>
  <c r="N18" i="32"/>
  <c r="L18" i="32"/>
  <c r="K18" i="32"/>
  <c r="I18" i="32"/>
  <c r="H18" i="32"/>
  <c r="F18" i="32"/>
  <c r="E18" i="32"/>
  <c r="R17" i="32"/>
  <c r="Q17" i="32"/>
  <c r="O17" i="32"/>
  <c r="N17" i="32"/>
  <c r="L17" i="32"/>
  <c r="K17" i="32"/>
  <c r="I17" i="32"/>
  <c r="H17" i="32"/>
  <c r="F17" i="32"/>
  <c r="E17" i="32"/>
  <c r="R16" i="32"/>
  <c r="Q16" i="32"/>
  <c r="O16" i="32"/>
  <c r="N16" i="32"/>
  <c r="L16" i="32"/>
  <c r="K16" i="32"/>
  <c r="I16" i="32"/>
  <c r="H16" i="32"/>
  <c r="F16" i="32"/>
  <c r="E16" i="32"/>
  <c r="R15" i="32"/>
  <c r="Q15" i="32"/>
  <c r="O15" i="32"/>
  <c r="N15" i="32"/>
  <c r="L15" i="32"/>
  <c r="K15" i="32"/>
  <c r="I15" i="32"/>
  <c r="H15" i="32"/>
  <c r="F15" i="32"/>
  <c r="E15" i="32"/>
  <c r="R14" i="32"/>
  <c r="Q14" i="32"/>
  <c r="O14" i="32"/>
  <c r="N14" i="32"/>
  <c r="L14" i="32"/>
  <c r="K14" i="32"/>
  <c r="I14" i="32"/>
  <c r="H14" i="32"/>
  <c r="F14" i="32"/>
  <c r="E14" i="32"/>
  <c r="R13" i="32"/>
  <c r="Q13" i="32"/>
  <c r="O13" i="32"/>
  <c r="N13" i="32"/>
  <c r="L13" i="32"/>
  <c r="K13" i="32"/>
  <c r="I13" i="32"/>
  <c r="H13" i="32"/>
  <c r="F13" i="32"/>
  <c r="E13" i="32"/>
  <c r="R12" i="32"/>
  <c r="Q12" i="32"/>
  <c r="O12" i="32"/>
  <c r="N12" i="32"/>
  <c r="L12" i="32"/>
  <c r="K12" i="32"/>
  <c r="I12" i="32"/>
  <c r="H12" i="32"/>
  <c r="F12" i="32"/>
  <c r="E12" i="32"/>
  <c r="R11" i="32"/>
  <c r="Q11" i="32"/>
  <c r="O11" i="32"/>
  <c r="N11" i="32"/>
  <c r="L11" i="32"/>
  <c r="K11" i="32"/>
  <c r="I11" i="32"/>
  <c r="H11" i="32"/>
  <c r="F11" i="32"/>
  <c r="E11" i="32"/>
  <c r="R10" i="32"/>
  <c r="Q10" i="32"/>
  <c r="O10" i="32"/>
  <c r="N10" i="32"/>
  <c r="L10" i="32"/>
  <c r="K10" i="32"/>
  <c r="I10" i="32"/>
  <c r="H10" i="32"/>
  <c r="F10" i="32"/>
  <c r="E10" i="32"/>
  <c r="R9" i="32"/>
  <c r="Q9" i="32"/>
  <c r="O9" i="32"/>
  <c r="N9" i="32"/>
  <c r="L9" i="32"/>
  <c r="K9" i="32"/>
  <c r="I9" i="32"/>
  <c r="H9" i="32"/>
  <c r="F9" i="32"/>
  <c r="E9" i="32"/>
  <c r="R8" i="32"/>
  <c r="Q8" i="32"/>
  <c r="O8" i="32"/>
  <c r="N8" i="32"/>
  <c r="L8" i="32"/>
  <c r="K8" i="32"/>
  <c r="I8" i="32"/>
  <c r="H8" i="32"/>
  <c r="F8" i="32"/>
  <c r="E8" i="32"/>
  <c r="R7" i="32"/>
  <c r="Q7" i="32"/>
  <c r="O7" i="32"/>
  <c r="N7" i="32"/>
  <c r="L7" i="32"/>
  <c r="K7" i="32"/>
  <c r="I7" i="32"/>
  <c r="H7" i="32"/>
  <c r="F7" i="32"/>
  <c r="E7" i="32"/>
  <c r="R6" i="32"/>
  <c r="Q6" i="32"/>
  <c r="O6" i="32"/>
  <c r="N6" i="32"/>
  <c r="L6" i="32"/>
  <c r="K6" i="32"/>
  <c r="I6" i="32"/>
  <c r="H6" i="32"/>
  <c r="F6" i="32"/>
  <c r="E6" i="32"/>
  <c r="R5" i="32"/>
  <c r="Q5" i="32"/>
  <c r="O5" i="32"/>
  <c r="N5" i="32"/>
  <c r="L5" i="32"/>
  <c r="K5" i="32"/>
  <c r="I5" i="32"/>
  <c r="H5" i="32"/>
  <c r="F5" i="32"/>
  <c r="E5" i="32"/>
  <c r="P2" i="32"/>
  <c r="Q37" i="29"/>
  <c r="R37" i="29"/>
  <c r="Q34" i="29"/>
  <c r="R34" i="29"/>
  <c r="S34" i="29"/>
  <c r="Q31" i="29"/>
  <c r="R31" i="29"/>
  <c r="S31" i="29"/>
  <c r="Q28" i="29"/>
  <c r="Q25" i="29"/>
  <c r="R25" i="29"/>
  <c r="Q22" i="29"/>
  <c r="R22" i="29"/>
  <c r="S22" i="29"/>
  <c r="D13" i="29"/>
  <c r="BM6" i="29"/>
  <c r="W5" i="29"/>
  <c r="D5" i="29"/>
  <c r="F8" i="29"/>
  <c r="E10" i="29"/>
  <c r="E11" i="29"/>
  <c r="E6" i="29"/>
  <c r="T22" i="29"/>
  <c r="S25" i="29"/>
  <c r="R28" i="29"/>
  <c r="T34" i="29"/>
  <c r="T31" i="29"/>
  <c r="S37" i="29"/>
  <c r="T25" i="29"/>
  <c r="S28" i="29"/>
  <c r="T37" i="29"/>
  <c r="T28" i="29"/>
  <c r="Z6" i="29"/>
  <c r="Z5" i="29"/>
  <c r="AB9" i="29"/>
  <c r="AB10" i="29"/>
  <c r="AB8" i="29"/>
  <c r="AC9" i="29"/>
  <c r="AC10" i="29"/>
  <c r="AD9" i="29"/>
  <c r="AC8" i="29"/>
  <c r="AE9" i="29"/>
  <c r="AD10" i="29"/>
  <c r="AD8" i="29"/>
  <c r="AF9" i="29"/>
  <c r="AE10" i="29"/>
  <c r="AE8" i="29"/>
  <c r="AF10" i="29"/>
  <c r="AF8" i="29"/>
  <c r="AG9" i="29"/>
  <c r="AH9" i="29"/>
  <c r="AG10" i="29"/>
  <c r="AG8" i="29"/>
  <c r="AI9" i="29"/>
  <c r="AH10" i="29"/>
  <c r="AH8" i="29"/>
  <c r="AJ9" i="29"/>
  <c r="AI10" i="29"/>
  <c r="AI8" i="29"/>
  <c r="AJ10" i="29"/>
  <c r="AJ8" i="29"/>
  <c r="AK9" i="29"/>
  <c r="AK10" i="29"/>
  <c r="AK8" i="29"/>
  <c r="AL9" i="29"/>
  <c r="AM9" i="29"/>
  <c r="AL10" i="29"/>
  <c r="AL8" i="29"/>
  <c r="AN9" i="29"/>
  <c r="AM10" i="29"/>
  <c r="AM8" i="29"/>
  <c r="AN10" i="29"/>
  <c r="AN8" i="29"/>
  <c r="AO9" i="29"/>
  <c r="AO10" i="29"/>
  <c r="AO8" i="29"/>
  <c r="AP9" i="29"/>
  <c r="AQ9" i="29"/>
  <c r="AP10" i="29"/>
  <c r="AP8" i="29"/>
  <c r="AR9" i="29"/>
  <c r="AQ10" i="29"/>
  <c r="AQ8" i="29"/>
  <c r="AR10" i="29"/>
  <c r="AR8" i="29"/>
  <c r="AS9" i="29"/>
  <c r="AS10" i="29"/>
  <c r="AS8" i="29"/>
  <c r="AT9" i="29"/>
  <c r="AU9" i="29"/>
  <c r="AT10" i="29"/>
  <c r="AT8" i="29"/>
  <c r="AV9" i="29"/>
  <c r="AU10" i="29"/>
  <c r="AU8" i="29"/>
  <c r="AV10" i="29"/>
  <c r="AV8" i="29"/>
  <c r="AW9" i="29"/>
  <c r="AX9" i="29"/>
  <c r="AW10" i="29"/>
  <c r="AW8" i="29"/>
  <c r="AY9" i="29"/>
  <c r="AX10" i="29"/>
  <c r="AX8" i="29"/>
  <c r="AZ9" i="29"/>
  <c r="AY10" i="29"/>
  <c r="AY8" i="29"/>
  <c r="AZ10" i="29"/>
  <c r="AZ8" i="29"/>
  <c r="BA9" i="29"/>
  <c r="BA10" i="29"/>
  <c r="BA8" i="29"/>
  <c r="BB9" i="29"/>
  <c r="BC9" i="29"/>
  <c r="BB10" i="29"/>
  <c r="BB8" i="29"/>
  <c r="BD9" i="29"/>
  <c r="BC10" i="29"/>
  <c r="BC8" i="29"/>
  <c r="BD10" i="29"/>
  <c r="BD8" i="29"/>
  <c r="BE9" i="29"/>
  <c r="BE10" i="29"/>
  <c r="BE8" i="29"/>
  <c r="BF9" i="29"/>
  <c r="BG9" i="29"/>
  <c r="BF10" i="29"/>
  <c r="BF8" i="29"/>
  <c r="BH9" i="29"/>
  <c r="BG10" i="29"/>
  <c r="BG8" i="29"/>
  <c r="BH10" i="29"/>
  <c r="BH8" i="29"/>
  <c r="BI9" i="29"/>
  <c r="BI10" i="29"/>
  <c r="BI8" i="29"/>
  <c r="BJ9" i="29"/>
  <c r="BK9" i="29"/>
  <c r="BJ10" i="29"/>
  <c r="BJ8" i="29"/>
  <c r="BL9" i="29"/>
  <c r="BL10" i="29"/>
  <c r="BL8" i="29"/>
  <c r="BK10" i="29"/>
  <c r="BK8" i="2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05A3DC-F8FD-49F6-A64B-457DCAB893C1}" keepAlive="1" name="Requête - 'Service com'!Zone_d_impression" description="Connexion à la requête « 'Service com'!Zone_d_impression » dans le classeur." type="5" refreshedVersion="8" background="1" saveData="1">
    <dbPr connection="Provider=Microsoft.Mashup.OleDb.1;Data Source=$Workbook$;Location=&quot;'Service com'!Zone_d_impression&quot;;Extended Properties=&quot;&quot;" command="SELECT * FROM ['Service com'!Zone_d_impression]"/>
  </connection>
</connections>
</file>

<file path=xl/sharedStrings.xml><?xml version="1.0" encoding="utf-8"?>
<sst xmlns="http://schemas.openxmlformats.org/spreadsheetml/2006/main" count="118" uniqueCount="80">
  <si>
    <t>Lundi au dimanche</t>
  </si>
  <si>
    <t>prénom</t>
  </si>
  <si>
    <t>Nom</t>
  </si>
  <si>
    <t>N° Badge</t>
  </si>
  <si>
    <t>log21</t>
  </si>
  <si>
    <t>Semaine</t>
  </si>
  <si>
    <t>Mois</t>
  </si>
  <si>
    <t>Année</t>
  </si>
  <si>
    <t>Début semaine</t>
  </si>
  <si>
    <t>Fin semaine</t>
  </si>
  <si>
    <t>Du Au</t>
  </si>
  <si>
    <t>Premier jour de l'année :</t>
  </si>
  <si>
    <t>Première</t>
  </si>
  <si>
    <t>Premier dernier jour du mois :</t>
  </si>
  <si>
    <t>Dernière</t>
  </si>
  <si>
    <t xml:space="preserve">Jour de la semaine du premier jour de l'année : </t>
  </si>
  <si>
    <t>1 er lundi de la case Janvier :</t>
  </si>
  <si>
    <t>2 er lundi de la case Janvier :</t>
  </si>
  <si>
    <t>Dernier jour de l'année :</t>
  </si>
  <si>
    <t>Lettre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</si>
  <si>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</si>
  <si>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</si>
  <si>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</si>
  <si>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</si>
  <si>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</si>
  <si>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</si>
  <si>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</si>
  <si>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</si>
  <si>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</si>
  <si>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</si>
  <si>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</si>
  <si>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</si>
  <si>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Occurrence</t>
  </si>
  <si>
    <t>Nombre X</t>
  </si>
  <si>
    <t>Travail réalisé par Hugues Flamand - 20/05/2021 :)  :x</t>
  </si>
  <si>
    <t>Avec l'aide pour le calendrier par semaine de Zebulon2 - 24 05 21 - https://forum.excel-pratique.com/excel/remplir-un-callendrier-perpetuel-par-semaine-au-format-jj-mm-au-jj-mm-157867#p977252</t>
  </si>
  <si>
    <t>Lundi au vendredi</t>
  </si>
  <si>
    <t>Lundi =</t>
  </si>
  <si>
    <t xml:space="preserve">Dimanche = </t>
  </si>
  <si>
    <t>Aujourd'hui</t>
  </si>
  <si>
    <t>Semaine en cours</t>
  </si>
  <si>
    <t>N° semaine S.C.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</si>
  <si>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</si>
  <si>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</si>
  <si>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</si>
  <si>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</si>
  <si>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</si>
  <si>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</si>
  <si>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</si>
  <si>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</si>
  <si>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</si>
  <si>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</si>
  <si>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</si>
  <si>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</si>
  <si>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</si>
  <si>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</si>
  <si>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A1</t>
  </si>
  <si>
    <t>B1</t>
  </si>
  <si>
    <t>C1</t>
  </si>
  <si>
    <t>D1</t>
  </si>
  <si>
    <t>E1</t>
  </si>
  <si>
    <t>F1</t>
  </si>
  <si>
    <t>G1</t>
  </si>
  <si>
    <t>H1</t>
  </si>
  <si>
    <t>I1</t>
  </si>
  <si>
    <t>J1</t>
  </si>
  <si>
    <t>K1</t>
  </si>
  <si>
    <t>L1</t>
  </si>
  <si>
    <t>M1</t>
  </si>
  <si>
    <t>N1</t>
  </si>
  <si>
    <t>O1</t>
  </si>
  <si>
    <t>1er activité</t>
  </si>
  <si>
    <t>2èm activité</t>
  </si>
  <si>
    <t>Activité 1</t>
  </si>
  <si>
    <t>Activité 2</t>
  </si>
  <si>
    <t>Semaine d'activité</t>
  </si>
  <si>
    <t>Sem. Non activité</t>
  </si>
  <si>
    <t>Lundi début activité</t>
  </si>
  <si>
    <t>Dimanche fin activité</t>
  </si>
  <si>
    <t>N° semaine non activité.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</si>
</sst>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mmmm"/>
    <numFmt numFmtId="166" formatCode="0&quot;ère&quot;"/>
    <numFmt numFmtId="167" formatCode="0&quot;ème&quot;"/>
    <numFmt numFmtId="168" formatCode="dd/mm"/>
    <numFmt numFmtId="169" formatCode="ddd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50"/>
      <name val="Crack Babies"/>
    </font>
    <font>
      <sz val="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6BBEB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ck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3" borderId="23" xfId="0" applyFill="1" applyBorder="1"/>
    <xf numFmtId="0" fontId="0" fillId="3" borderId="1" xfId="0" applyFill="1" applyBorder="1"/>
    <xf numFmtId="0" fontId="0" fillId="3" borderId="24" xfId="0" applyFill="1" applyBorder="1"/>
    <xf numFmtId="0" fontId="0" fillId="4" borderId="11" xfId="0" applyFill="1" applyBorder="1" applyAlignment="1" applyProtection="1">
      <alignment horizontal="center"/>
      <protection locked="0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0" fillId="3" borderId="26" xfId="0" applyFill="1" applyBorder="1"/>
    <xf numFmtId="0" fontId="0" fillId="3" borderId="9" xfId="0" applyFill="1" applyBorder="1"/>
    <xf numFmtId="0" fontId="0" fillId="5" borderId="0" xfId="0" applyFill="1"/>
    <xf numFmtId="0" fontId="3" fillId="4" borderId="27" xfId="0" applyFont="1" applyFill="1" applyBorder="1"/>
    <xf numFmtId="0" fontId="0" fillId="3" borderId="30" xfId="0" applyFill="1" applyBorder="1"/>
    <xf numFmtId="0" fontId="0" fillId="3" borderId="14" xfId="0" applyFill="1" applyBorder="1"/>
    <xf numFmtId="0" fontId="6" fillId="4" borderId="22" xfId="0" applyFont="1" applyFill="1" applyBorder="1" applyAlignment="1">
      <alignment vertical="center"/>
    </xf>
    <xf numFmtId="0" fontId="5" fillId="4" borderId="22" xfId="0" applyFont="1" applyFill="1" applyBorder="1" applyAlignment="1">
      <alignment horizontal="center" vertical="center"/>
    </xf>
    <xf numFmtId="0" fontId="3" fillId="6" borderId="32" xfId="0" applyFont="1" applyFill="1" applyBorder="1"/>
    <xf numFmtId="0" fontId="3" fillId="6" borderId="33" xfId="0" applyFont="1" applyFill="1" applyBorder="1"/>
    <xf numFmtId="0" fontId="3" fillId="6" borderId="34" xfId="0" applyFont="1" applyFill="1" applyBorder="1" applyAlignment="1">
      <alignment horizontal="center"/>
    </xf>
    <xf numFmtId="0" fontId="3" fillId="6" borderId="8" xfId="0" applyFont="1" applyFill="1" applyBorder="1"/>
    <xf numFmtId="0" fontId="6" fillId="6" borderId="35" xfId="0" applyFont="1" applyFill="1" applyBorder="1" applyAlignment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0" fillId="0" borderId="38" xfId="0" applyBorder="1"/>
    <xf numFmtId="0" fontId="0" fillId="0" borderId="24" xfId="0" applyBorder="1" applyAlignment="1">
      <alignment horizontal="center"/>
    </xf>
    <xf numFmtId="0" fontId="3" fillId="7" borderId="24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164" fontId="0" fillId="0" borderId="42" xfId="0" applyNumberFormat="1" applyBorder="1" applyAlignment="1">
      <alignment horizontal="left" indent="1"/>
    </xf>
    <xf numFmtId="0" fontId="0" fillId="0" borderId="43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1" fontId="0" fillId="0" borderId="45" xfId="0" applyNumberFormat="1" applyBorder="1" applyAlignment="1">
      <alignment horizontal="center" vertical="center"/>
    </xf>
    <xf numFmtId="0" fontId="0" fillId="5" borderId="24" xfId="0" applyNumberFormat="1" applyFill="1" applyBorder="1" applyAlignment="1">
      <alignment horizontal="center"/>
    </xf>
    <xf numFmtId="166" fontId="4" fillId="8" borderId="24" xfId="0" applyNumberFormat="1" applyFont="1" applyFill="1" applyBorder="1" applyAlignment="1">
      <alignment horizontal="center"/>
    </xf>
    <xf numFmtId="167" fontId="4" fillId="8" borderId="24" xfId="0" applyNumberFormat="1" applyFont="1" applyFill="1" applyBorder="1" applyAlignment="1">
      <alignment horizontal="center"/>
    </xf>
    <xf numFmtId="14" fontId="0" fillId="9" borderId="19" xfId="0" applyNumberFormat="1" applyFill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8" xfId="0" applyBorder="1"/>
    <xf numFmtId="0" fontId="0" fillId="0" borderId="49" xfId="0" applyBorder="1" applyAlignment="1">
      <alignment horizontal="center"/>
    </xf>
    <xf numFmtId="14" fontId="0" fillId="7" borderId="19" xfId="0" applyNumberFormat="1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50" xfId="0" applyBorder="1"/>
    <xf numFmtId="0" fontId="0" fillId="0" borderId="51" xfId="0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168" fontId="0" fillId="0" borderId="24" xfId="0" applyNumberFormat="1" applyBorder="1" applyAlignment="1">
      <alignment horizontal="center"/>
    </xf>
    <xf numFmtId="168" fontId="0" fillId="0" borderId="24" xfId="0" applyNumberFormat="1" applyBorder="1"/>
    <xf numFmtId="168" fontId="0" fillId="0" borderId="0" xfId="0" applyNumberFormat="1"/>
    <xf numFmtId="14" fontId="0" fillId="10" borderId="6" xfId="0" applyNumberFormat="1" applyFill="1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169" fontId="0" fillId="0" borderId="0" xfId="0" applyNumberFormat="1" applyAlignment="1">
      <alignment horizontal="center"/>
    </xf>
    <xf numFmtId="14" fontId="0" fillId="11" borderId="12" xfId="0" applyNumberFormat="1" applyFill="1" applyBorder="1" applyAlignment="1">
      <alignment horizontal="center"/>
    </xf>
    <xf numFmtId="0" fontId="0" fillId="0" borderId="45" xfId="0" applyBorder="1" applyAlignment="1">
      <alignment horizontal="center" vertical="center"/>
    </xf>
    <xf numFmtId="49" fontId="0" fillId="5" borderId="24" xfId="0" applyNumberFormat="1" applyFill="1" applyBorder="1" applyAlignment="1">
      <alignment horizontal="center"/>
    </xf>
    <xf numFmtId="14" fontId="0" fillId="0" borderId="0" xfId="0" applyNumberFormat="1"/>
    <xf numFmtId="0" fontId="2" fillId="0" borderId="24" xfId="0" applyFont="1" applyBorder="1" applyAlignment="1">
      <alignment horizontal="center"/>
    </xf>
    <xf numFmtId="0" fontId="0" fillId="0" borderId="0" xfId="0" applyFill="1" applyBorder="1" applyAlignment="1"/>
    <xf numFmtId="0" fontId="0" fillId="12" borderId="0" xfId="0" applyFill="1" applyBorder="1" applyAlignment="1" applyProtection="1">
      <protection locked="0"/>
    </xf>
    <xf numFmtId="0" fontId="0" fillId="0" borderId="0" xfId="0" applyAlignment="1">
      <alignment horizontal="center"/>
    </xf>
    <xf numFmtId="1" fontId="0" fillId="5" borderId="24" xfId="0" applyNumberFormat="1" applyFill="1" applyBorder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 vertical="center"/>
    </xf>
    <xf numFmtId="0" fontId="0" fillId="0" borderId="36" xfId="0" applyBorder="1"/>
    <xf numFmtId="0" fontId="0" fillId="0" borderId="0" xfId="0" applyNumberFormat="1" applyBorder="1"/>
    <xf numFmtId="0" fontId="8" fillId="0" borderId="0" xfId="0" applyFont="1" applyAlignment="1">
      <alignment horizontal="left" vertical="center"/>
    </xf>
    <xf numFmtId="0" fontId="8" fillId="0" borderId="0" xfId="0" applyFont="1"/>
    <xf numFmtId="164" fontId="0" fillId="0" borderId="11" xfId="0" applyNumberFormat="1" applyBorder="1" applyAlignment="1">
      <alignment horizontal="left" indent="1"/>
    </xf>
    <xf numFmtId="0" fontId="0" fillId="0" borderId="2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/>
    <xf numFmtId="0" fontId="0" fillId="4" borderId="2" xfId="0" applyFill="1" applyBorder="1" applyAlignment="1" applyProtection="1">
      <alignment horizontal="center"/>
      <protection locked="0"/>
    </xf>
    <xf numFmtId="0" fontId="0" fillId="4" borderId="45" xfId="0" applyFill="1" applyBorder="1" applyAlignment="1" applyProtection="1">
      <alignment horizontal="center"/>
      <protection locked="0"/>
    </xf>
    <xf numFmtId="0" fontId="0" fillId="4" borderId="40" xfId="0" applyFill="1" applyBorder="1" applyAlignment="1" applyProtection="1">
      <alignment horizontal="center"/>
      <protection locked="0"/>
    </xf>
    <xf numFmtId="0" fontId="0" fillId="3" borderId="10" xfId="0" applyFill="1" applyBorder="1"/>
    <xf numFmtId="0" fontId="1" fillId="4" borderId="2" xfId="0" applyFont="1" applyFill="1" applyBorder="1" applyAlignment="1" applyProtection="1">
      <alignment horizontal="center"/>
      <protection locked="0"/>
    </xf>
    <xf numFmtId="0" fontId="0" fillId="4" borderId="56" xfId="0" applyFill="1" applyBorder="1" applyAlignment="1" applyProtection="1">
      <alignment horizontal="center"/>
      <protection locked="0"/>
    </xf>
    <xf numFmtId="0" fontId="1" fillId="4" borderId="40" xfId="0" applyFont="1" applyFill="1" applyBorder="1" applyAlignment="1" applyProtection="1">
      <alignment horizontal="center"/>
      <protection locked="0"/>
    </xf>
    <xf numFmtId="0" fontId="1" fillId="0" borderId="24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1" fillId="4" borderId="11" xfId="0" applyFont="1" applyFill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11" fillId="0" borderId="18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0" fillId="4" borderId="59" xfId="0" applyFill="1" applyBorder="1" applyAlignment="1" applyProtection="1">
      <alignment horizontal="center"/>
      <protection locked="0"/>
    </xf>
    <xf numFmtId="0" fontId="0" fillId="3" borderId="60" xfId="0" applyFill="1" applyBorder="1"/>
    <xf numFmtId="0" fontId="0" fillId="3" borderId="31" xfId="0" applyFill="1" applyBorder="1"/>
    <xf numFmtId="0" fontId="0" fillId="4" borderId="61" xfId="0" applyFill="1" applyBorder="1" applyAlignment="1" applyProtection="1">
      <alignment horizontal="center"/>
      <protection locked="0"/>
    </xf>
    <xf numFmtId="0" fontId="2" fillId="3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0" fillId="3" borderId="45" xfId="0" applyFill="1" applyBorder="1"/>
    <xf numFmtId="0" fontId="0" fillId="3" borderId="25" xfId="0" applyFill="1" applyBorder="1"/>
    <xf numFmtId="0" fontId="0" fillId="3" borderId="27" xfId="0" applyFill="1" applyBorder="1"/>
    <xf numFmtId="0" fontId="1" fillId="3" borderId="25" xfId="0" applyFont="1" applyFill="1" applyBorder="1"/>
    <xf numFmtId="0" fontId="1" fillId="3" borderId="24" xfId="0" applyFont="1" applyFill="1" applyBorder="1"/>
    <xf numFmtId="0" fontId="0" fillId="3" borderId="24" xfId="0" applyFont="1" applyFill="1" applyBorder="1"/>
    <xf numFmtId="0" fontId="0" fillId="4" borderId="3" xfId="0" applyFill="1" applyBorder="1" applyAlignment="1" applyProtection="1">
      <alignment horizontal="center"/>
      <protection locked="0"/>
    </xf>
    <xf numFmtId="0" fontId="1" fillId="3" borderId="1" xfId="0" applyFont="1" applyFill="1" applyBorder="1"/>
    <xf numFmtId="0" fontId="0" fillId="3" borderId="2" xfId="0" applyFill="1" applyBorder="1"/>
    <xf numFmtId="0" fontId="0" fillId="3" borderId="32" xfId="0" applyFill="1" applyBorder="1"/>
    <xf numFmtId="0" fontId="1" fillId="4" borderId="25" xfId="0" applyFont="1" applyFill="1" applyBorder="1" applyAlignment="1" applyProtection="1">
      <alignment horizontal="center"/>
      <protection locked="0"/>
    </xf>
    <xf numFmtId="0" fontId="1" fillId="3" borderId="31" xfId="0" applyFont="1" applyFill="1" applyBorder="1"/>
    <xf numFmtId="0" fontId="1" fillId="3" borderId="44" xfId="0" applyFont="1" applyFill="1" applyBorder="1"/>
    <xf numFmtId="0" fontId="1" fillId="4" borderId="42" xfId="0" applyFont="1" applyFill="1" applyBorder="1" applyAlignment="1" applyProtection="1">
      <alignment horizontal="center"/>
      <protection locked="0"/>
    </xf>
    <xf numFmtId="0" fontId="0" fillId="3" borderId="36" xfId="0" applyFill="1" applyBorder="1"/>
    <xf numFmtId="0" fontId="0" fillId="3" borderId="0" xfId="0" applyFill="1" applyBorder="1"/>
    <xf numFmtId="0" fontId="2" fillId="3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1" fillId="4" borderId="59" xfId="0" applyFont="1" applyFill="1" applyBorder="1" applyAlignment="1" applyProtection="1">
      <alignment horizontal="center"/>
      <protection locked="0"/>
    </xf>
    <xf numFmtId="0" fontId="3" fillId="6" borderId="22" xfId="0" applyFont="1" applyFill="1" applyBorder="1" applyAlignment="1">
      <alignment horizontal="center"/>
    </xf>
    <xf numFmtId="0" fontId="3" fillId="6" borderId="53" xfId="0" applyFont="1" applyFill="1" applyBorder="1"/>
    <xf numFmtId="0" fontId="3" fillId="6" borderId="22" xfId="0" applyFont="1" applyFill="1" applyBorder="1"/>
    <xf numFmtId="0" fontId="0" fillId="3" borderId="25" xfId="0" applyFon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6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3" borderId="3" xfId="0" applyFill="1" applyBorder="1"/>
    <xf numFmtId="0" fontId="0" fillId="4" borderId="7" xfId="0" applyFill="1" applyBorder="1" applyAlignment="1" applyProtection="1">
      <alignment horizontal="center"/>
      <protection locked="0"/>
    </xf>
    <xf numFmtId="0" fontId="1" fillId="0" borderId="0" xfId="0" applyFont="1"/>
    <xf numFmtId="0" fontId="3" fillId="6" borderId="19" xfId="0" applyFont="1" applyFill="1" applyBorder="1" applyAlignment="1">
      <alignment horizontal="left" vertical="center"/>
    </xf>
    <xf numFmtId="0" fontId="3" fillId="6" borderId="27" xfId="0" applyFont="1" applyFill="1" applyBorder="1"/>
    <xf numFmtId="0" fontId="2" fillId="6" borderId="19" xfId="0" applyFont="1" applyFill="1" applyBorder="1"/>
    <xf numFmtId="0" fontId="3" fillId="6" borderId="14" xfId="0" applyFont="1" applyFill="1" applyBorder="1"/>
    <xf numFmtId="0" fontId="3" fillId="6" borderId="9" xfId="0" applyFont="1" applyFill="1" applyBorder="1"/>
    <xf numFmtId="0" fontId="3" fillId="6" borderId="14" xfId="0" applyFont="1" applyFill="1" applyBorder="1" applyAlignment="1">
      <alignment horizontal="left"/>
    </xf>
    <xf numFmtId="0" fontId="2" fillId="6" borderId="5" xfId="0" applyFont="1" applyFill="1" applyBorder="1"/>
    <xf numFmtId="0" fontId="5" fillId="6" borderId="22" xfId="0" applyFont="1" applyFill="1" applyBorder="1" applyAlignment="1">
      <alignment horizontal="center"/>
    </xf>
    <xf numFmtId="0" fontId="5" fillId="13" borderId="31" xfId="0" applyFont="1" applyFill="1" applyBorder="1" applyAlignment="1">
      <alignment horizontal="center" vertical="center"/>
    </xf>
    <xf numFmtId="0" fontId="5" fillId="14" borderId="19" xfId="0" applyFont="1" applyFill="1" applyBorder="1" applyAlignment="1">
      <alignment horizontal="center" vertical="center"/>
    </xf>
    <xf numFmtId="0" fontId="0" fillId="15" borderId="23" xfId="0" applyFill="1" applyBorder="1"/>
    <xf numFmtId="0" fontId="0" fillId="15" borderId="25" xfId="0" applyFill="1" applyBorder="1"/>
    <xf numFmtId="0" fontId="0" fillId="15" borderId="24" xfId="0" applyFill="1" applyBorder="1"/>
    <xf numFmtId="0" fontId="0" fillId="15" borderId="40" xfId="0" applyFill="1" applyBorder="1"/>
    <xf numFmtId="0" fontId="1" fillId="4" borderId="16" xfId="0" applyFont="1" applyFill="1" applyBorder="1" applyAlignment="1" applyProtection="1">
      <alignment horizontal="center"/>
      <protection locked="0"/>
    </xf>
    <xf numFmtId="0" fontId="3" fillId="6" borderId="19" xfId="0" applyFont="1" applyFill="1" applyBorder="1"/>
    <xf numFmtId="0" fontId="6" fillId="14" borderId="22" xfId="0" applyFont="1" applyFill="1" applyBorder="1" applyAlignment="1">
      <alignment horizontal="center" vertical="center"/>
    </xf>
    <xf numFmtId="0" fontId="6" fillId="12" borderId="22" xfId="0" applyFont="1" applyFill="1" applyBorder="1" applyAlignment="1">
      <alignment horizontal="center" vertical="center"/>
    </xf>
    <xf numFmtId="14" fontId="6" fillId="12" borderId="22" xfId="0" applyNumberFormat="1" applyFont="1" applyFill="1" applyBorder="1" applyAlignment="1">
      <alignment horizontal="center" vertical="center"/>
    </xf>
    <xf numFmtId="0" fontId="0" fillId="0" borderId="63" xfId="0" applyBorder="1"/>
    <xf numFmtId="164" fontId="6" fillId="4" borderId="22" xfId="0" applyNumberFormat="1" applyFont="1" applyFill="1" applyBorder="1" applyAlignment="1" applyProtection="1">
      <alignment horizontal="center"/>
      <protection locked="0"/>
    </xf>
    <xf numFmtId="0" fontId="13" fillId="16" borderId="62" xfId="0" applyNumberFormat="1" applyFont="1" applyFill="1" applyBorder="1" applyAlignment="1" applyProtection="1">
      <alignment horizontal="center" vertical="center"/>
      <protection hidden="1"/>
    </xf>
    <xf numFmtId="0" fontId="13" fillId="14" borderId="65" xfId="0" applyNumberFormat="1" applyFont="1" applyFill="1" applyBorder="1" applyAlignment="1" applyProtection="1">
      <alignment horizontal="center" vertical="center"/>
      <protection hidden="1"/>
    </xf>
    <xf numFmtId="0" fontId="13" fillId="14" borderId="62" xfId="0" applyNumberFormat="1" applyFont="1" applyFill="1" applyBorder="1" applyAlignment="1" applyProtection="1">
      <alignment horizontal="center" vertical="center"/>
      <protection hidden="1"/>
    </xf>
    <xf numFmtId="0" fontId="13" fillId="12" borderId="62" xfId="0" applyNumberFormat="1" applyFont="1" applyFill="1" applyBorder="1" applyAlignment="1" applyProtection="1">
      <alignment horizontal="center" vertical="center"/>
      <protection hidden="1"/>
    </xf>
    <xf numFmtId="0" fontId="12" fillId="12" borderId="62" xfId="0" applyNumberFormat="1" applyFont="1" applyFill="1" applyBorder="1" applyAlignment="1" applyProtection="1">
      <alignment horizontal="center" vertical="center"/>
      <protection hidden="1"/>
    </xf>
    <xf numFmtId="0" fontId="12" fillId="14" borderId="62" xfId="0" applyNumberFormat="1" applyFont="1" applyFill="1" applyBorder="1" applyAlignment="1" applyProtection="1">
      <alignment horizontal="center" vertical="center"/>
      <protection hidden="1"/>
    </xf>
    <xf numFmtId="164" fontId="12" fillId="12" borderId="62" xfId="0" applyNumberFormat="1" applyFont="1" applyFill="1" applyBorder="1" applyAlignment="1" applyProtection="1">
      <alignment horizontal="center" vertical="center"/>
      <protection hidden="1"/>
    </xf>
    <xf numFmtId="164" fontId="12" fillId="12" borderId="64" xfId="0" applyNumberFormat="1" applyFont="1" applyFill="1" applyBorder="1" applyAlignment="1" applyProtection="1">
      <alignment horizontal="center" vertical="center"/>
      <protection hidden="1"/>
    </xf>
    <xf numFmtId="164" fontId="12" fillId="16" borderId="62" xfId="0" applyNumberFormat="1" applyFont="1" applyFill="1" applyBorder="1" applyAlignment="1" applyProtection="1">
      <alignment horizontal="center" vertical="center"/>
      <protection hidden="1"/>
    </xf>
    <xf numFmtId="0" fontId="12" fillId="16" borderId="62" xfId="0" applyNumberFormat="1" applyFont="1" applyFill="1" applyBorder="1" applyAlignment="1" applyProtection="1">
      <alignment horizontal="center" vertical="center"/>
      <protection hidden="1"/>
    </xf>
    <xf numFmtId="164" fontId="12" fillId="14" borderId="62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>
      <alignment horizontal="center"/>
    </xf>
    <xf numFmtId="0" fontId="0" fillId="2" borderId="38" xfId="0" applyFill="1" applyBorder="1" applyAlignment="1">
      <alignment horizontal="center"/>
    </xf>
    <xf numFmtId="16" fontId="3" fillId="0" borderId="37" xfId="0" applyNumberFormat="1" applyFont="1" applyBorder="1" applyAlignment="1">
      <alignment horizontal="center"/>
    </xf>
    <xf numFmtId="16" fontId="3" fillId="0" borderId="4" xfId="0" applyNumberFormat="1" applyFont="1" applyBorder="1" applyAlignment="1">
      <alignment horizontal="center"/>
    </xf>
    <xf numFmtId="16" fontId="3" fillId="0" borderId="36" xfId="0" applyNumberFormat="1" applyFont="1" applyBorder="1" applyAlignment="1">
      <alignment horizontal="center"/>
    </xf>
    <xf numFmtId="16" fontId="3" fillId="0" borderId="3" xfId="0" applyNumberFormat="1" applyFont="1" applyBorder="1" applyAlignment="1">
      <alignment horizontal="center"/>
    </xf>
    <xf numFmtId="0" fontId="6" fillId="4" borderId="20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0" fillId="12" borderId="35" xfId="0" applyFill="1" applyBorder="1" applyAlignment="1" applyProtection="1">
      <alignment horizontal="center"/>
      <protection locked="0"/>
    </xf>
    <xf numFmtId="0" fontId="0" fillId="12" borderId="57" xfId="0" applyFill="1" applyBorder="1" applyAlignment="1" applyProtection="1">
      <alignment horizontal="center"/>
      <protection locked="0"/>
    </xf>
    <xf numFmtId="0" fontId="0" fillId="12" borderId="58" xfId="0" applyFill="1" applyBorder="1" applyAlignment="1" applyProtection="1">
      <alignment horizontal="center"/>
      <protection locked="0"/>
    </xf>
    <xf numFmtId="165" fontId="1" fillId="0" borderId="3" xfId="0" applyNumberFormat="1" applyFont="1" applyBorder="1" applyAlignment="1">
      <alignment horizontal="center" vertical="center"/>
    </xf>
    <xf numFmtId="165" fontId="1" fillId="0" borderId="45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9" xfId="0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0" fillId="2" borderId="38" xfId="0" applyFill="1" applyBorder="1" applyAlignment="1">
      <alignment horizontal="center" vertical="center"/>
    </xf>
    <xf numFmtId="16" fontId="3" fillId="13" borderId="37" xfId="0" applyNumberFormat="1" applyFont="1" applyFill="1" applyBorder="1" applyAlignment="1">
      <alignment horizontal="center"/>
    </xf>
    <xf numFmtId="16" fontId="3" fillId="13" borderId="4" xfId="0" applyNumberFormat="1" applyFont="1" applyFill="1" applyBorder="1" applyAlignment="1">
      <alignment horizontal="center"/>
    </xf>
    <xf numFmtId="16" fontId="3" fillId="14" borderId="21" xfId="0" applyNumberFormat="1" applyFont="1" applyFill="1" applyBorder="1" applyAlignment="1">
      <alignment horizontal="center"/>
    </xf>
    <xf numFmtId="16" fontId="3" fillId="14" borderId="20" xfId="0" applyNumberFormat="1" applyFont="1" applyFill="1" applyBorder="1" applyAlignment="1">
      <alignment horizontal="center"/>
    </xf>
    <xf numFmtId="16" fontId="3" fillId="14" borderId="19" xfId="0" applyNumberFormat="1" applyFont="1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/>
        <color theme="2" tint="-0.499984740745262"/>
      </font>
      <fill>
        <patternFill patternType="gray0625">
          <bgColor rgb="FFFF0000"/>
        </patternFill>
      </fill>
    </dxf>
    <dxf>
      <fill>
        <patternFill>
          <bgColor theme="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ill>
        <patternFill>
          <bgColor rgb="FF00B0F0"/>
        </patternFill>
      </fill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lor theme="0"/>
      </font>
    </dxf>
    <dxf>
      <border>
        <right style="thin">
          <color theme="0" tint="-0.24994659260841701"/>
        </right>
        <vertical/>
        <horizontal/>
      </border>
    </dxf>
    <dxf>
      <border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color theme="0" tint="-0.14996795556505021"/>
      </font>
    </dxf>
    <dxf>
      <font>
        <color theme="0"/>
      </font>
    </dxf>
    <dxf>
      <font>
        <b val="0"/>
        <i/>
        <color theme="2" tint="-0.499984740745262"/>
      </font>
      <fill>
        <patternFill patternType="gray0625"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 val="0"/>
        <i/>
        <color theme="2" tint="-0.499984740745262"/>
      </font>
      <fill>
        <patternFill patternType="gray0625">
          <bgColor rgb="FFFF0000"/>
        </patternFill>
      </fill>
    </dxf>
    <dxf>
      <font>
        <b val="0"/>
        <i/>
        <color theme="2" tint="-0.499984740745262"/>
      </font>
      <fill>
        <patternFill patternType="gray0625"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 val="0"/>
        <i/>
        <color theme="2" tint="-0.499984740745262"/>
      </font>
      <fill>
        <patternFill patternType="gray0625">
          <fgColor auto="1"/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 val="0"/>
        <i/>
        <color theme="2" tint="-0.499984740745262"/>
      </font>
      <fill>
        <patternFill patternType="gray0625">
          <bgColor rgb="FFFF0000"/>
        </patternFill>
      </fill>
    </dxf>
    <dxf>
      <fill>
        <patternFill>
          <bgColor theme="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D$3" max="2032" min="2021" page="10" val="2022"/>
</file>

<file path=xl/ctrlProps/ctrlProp2.xml><?xml version="1.0" encoding="utf-8"?>
<formControlPr xmlns="http://schemas.microsoft.com/office/spreadsheetml/2009/9/main" objectType="Spin" dx="22" fmlaLink="$C$42" max="10" min="1" page="10" val="4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47625</xdr:colOff>
          <xdr:row>15</xdr:row>
          <xdr:rowOff>47625</xdr:rowOff>
        </xdr:from>
        <xdr:to>
          <xdr:col>5</xdr:col>
          <xdr:colOff>219075</xdr:colOff>
          <xdr:row>24</xdr:row>
          <xdr:rowOff>152400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38100</xdr:colOff>
          <xdr:row>37</xdr:row>
          <xdr:rowOff>47625</xdr:rowOff>
        </xdr:from>
        <xdr:to>
          <xdr:col>4</xdr:col>
          <xdr:colOff>742950</xdr:colOff>
          <xdr:row>41</xdr:row>
          <xdr:rowOff>314325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ervices\Vie_Quotidienne\Informatique\Pierre%20Bleu%20-%20base%20de%20donn&#233;e.xlt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ivis Certificat"/>
      <sheetName val="CERTIFICAT D INSCRIPTION 2"/>
      <sheetName val="Accueil"/>
      <sheetName val="repas tardif une semaine"/>
      <sheetName val="repas tardif un mois"/>
      <sheetName val="Procuration Argent de poche"/>
      <sheetName val="Récupération de frais"/>
      <sheetName val="Déclaration perte carte"/>
      <sheetName val="Feuil1"/>
      <sheetName val="Procuration Contrats"/>
      <sheetName val="Procuration Echange Draps"/>
      <sheetName val="RDV Médical"/>
      <sheetName val="Procuration Gouter"/>
      <sheetName val="Vestiaire"/>
      <sheetName val="buanderie"/>
    </sheetNames>
    <sheetDataSet>
      <sheetData sheetId="0">
        <row r="2">
          <cell r="B2" t="str">
            <v>N° Badge</v>
          </cell>
          <cell r="C2" t="str">
            <v>Groupe Famille</v>
          </cell>
          <cell r="D2" t="str">
            <v>Nom du résident</v>
          </cell>
          <cell r="E2" t="str">
            <v>Prénom du Resident</v>
          </cell>
          <cell r="F2" t="str">
            <v>Date de naissance 00/00/xxxx</v>
          </cell>
          <cell r="G2" t="str">
            <v>Date de naissance 01/01/xxxx</v>
          </cell>
          <cell r="H2" t="str">
            <v>N° SP</v>
          </cell>
          <cell r="I2" t="str">
            <v>N° national</v>
          </cell>
          <cell r="J2" t="str">
            <v>Nationalité</v>
          </cell>
          <cell r="K2" t="str">
            <v>Sexe</v>
          </cell>
          <cell r="L2" t="str">
            <v>Date entrée</v>
          </cell>
          <cell r="M2" t="str">
            <v>Date sortie</v>
          </cell>
          <cell r="N2" t="str">
            <v>Alimentation</v>
          </cell>
          <cell r="O2" t="str">
            <v>Type résident</v>
          </cell>
          <cell r="P2" t="str">
            <v>N° chambre</v>
          </cell>
          <cell r="Q2" t="str">
            <v>N° armoire</v>
          </cell>
          <cell r="R2" t="str">
            <v>N° CGRA</v>
          </cell>
          <cell r="S2" t="str">
            <v>Type d'arrivee</v>
          </cell>
          <cell r="T2" t="str">
            <v>Date Belgigue</v>
          </cell>
          <cell r="U2" t="str">
            <v>Parenté</v>
          </cell>
          <cell r="V2" t="str">
            <v>Motif de sortie</v>
          </cell>
          <cell r="W2" t="str">
            <v>Lieu de naissance</v>
          </cell>
          <cell r="X2" t="str">
            <v>Adresse rue</v>
          </cell>
          <cell r="Y2" t="str">
            <v>Adresse N°</v>
          </cell>
          <cell r="Z2" t="str">
            <v>Adresse boite</v>
          </cell>
          <cell r="AA2" t="str">
            <v>Adresse code postal</v>
          </cell>
          <cell r="AB2" t="str">
            <v>Adresse commune</v>
          </cell>
          <cell r="AC2" t="str">
            <v>Resp. Social</v>
          </cell>
          <cell r="AD2" t="str">
            <v>Resp. Accompagnant</v>
          </cell>
          <cell r="AE2" t="str">
            <v>Resp. Ecole</v>
          </cell>
          <cell r="AF2" t="str">
            <v>Situation procédure</v>
          </cell>
          <cell r="AG2" t="str">
            <v>Date introduction</v>
          </cell>
          <cell r="AH2" t="str">
            <v>Date d'échéance</v>
          </cell>
          <cell r="AI2" t="str">
            <v>Date de notification</v>
          </cell>
          <cell r="AJ2" t="str">
            <v>Remarque procédure</v>
          </cell>
          <cell r="AK2" t="str">
            <v>Travail cuisine autorisé</v>
          </cell>
          <cell r="AL2" t="str">
            <v>Remarque Goûter</v>
          </cell>
          <cell r="AM2" t="str">
            <v>Date sortie prévu</v>
          </cell>
          <cell r="AN2" t="str">
            <v>Évaluation : Date 1ere évaluation</v>
          </cell>
          <cell r="AO2" t="str">
            <v>Évaluation : Date 1ere validation</v>
          </cell>
          <cell r="AP2" t="str">
            <v>Évaluation : Date 2eme évaluation</v>
          </cell>
          <cell r="AQ2" t="str">
            <v>Évaluation : Date 2eme validation</v>
          </cell>
          <cell r="AR2" t="str">
            <v>Évaluation : Date 3eme évaluation</v>
          </cell>
          <cell r="AS2" t="str">
            <v>Évaluation : Date 3eme validation</v>
          </cell>
          <cell r="AT2" t="str">
            <v>Resp. Educateur</v>
          </cell>
          <cell r="AU2" t="str">
            <v>Date distribution produits sanitaires</v>
          </cell>
          <cell r="AV2" t="str">
            <v>Date distribution produits literie</v>
          </cell>
          <cell r="AW2" t="str">
            <v>centre</v>
          </cell>
          <cell r="AX2" t="str">
            <v>Bloc</v>
          </cell>
          <cell r="AY2" t="str">
            <v>Village</v>
          </cell>
          <cell r="AZ2" t="str">
            <v>Service self</v>
          </cell>
          <cell r="BA2" t="str">
            <v>Moyen de télécommunication</v>
          </cell>
          <cell r="BB2" t="str">
            <v>Évaluation : Date 4eme évaluation</v>
          </cell>
          <cell r="BC2" t="str">
            <v>Évaluation : Date 4eme validation</v>
          </cell>
          <cell r="BD2" t="str">
            <v>Photo</v>
          </cell>
          <cell r="BE2" t="str">
            <v>photo</v>
          </cell>
          <cell r="BF2" t="str">
            <v>out/Badge</v>
          </cell>
        </row>
        <row r="3">
          <cell r="A3" t="str">
            <v>9913-A</v>
          </cell>
          <cell r="B3">
            <v>9913</v>
          </cell>
          <cell r="C3" t="str">
            <v>A</v>
          </cell>
          <cell r="D3" t="str">
            <v>ADEINKA</v>
          </cell>
          <cell r="E3" t="str">
            <v>Fumilona</v>
          </cell>
          <cell r="F3" t="str">
            <v>03/06/1994</v>
          </cell>
          <cell r="G3" t="str">
            <v>03/06/1994</v>
          </cell>
          <cell r="H3" t="str">
            <v>8012974</v>
          </cell>
          <cell r="I3" t="str">
            <v>094060362045</v>
          </cell>
          <cell r="J3" t="str">
            <v>Nigeria</v>
          </cell>
          <cell r="K3" t="str">
            <v>F</v>
          </cell>
          <cell r="L3" t="str">
            <v>27/01/2015</v>
          </cell>
          <cell r="M3" t="str">
            <v/>
          </cell>
          <cell r="N3" t="str">
            <v>AMSP</v>
          </cell>
          <cell r="O3" t="str">
            <v>Demandeur d'asile</v>
          </cell>
          <cell r="P3" t="str">
            <v>103</v>
          </cell>
          <cell r="Q3" t="str">
            <v/>
          </cell>
          <cell r="R3" t="str">
            <v/>
          </cell>
          <cell r="S3" t="str">
            <v>Nouvel arrivant dans le réseau d'accueil</v>
          </cell>
          <cell r="T3" t="str">
            <v>27/01/2015</v>
          </cell>
          <cell r="U3" t="str">
            <v>Famille</v>
          </cell>
          <cell r="V3" t="str">
            <v/>
          </cell>
          <cell r="W3" t="str">
            <v>Benin City</v>
          </cell>
          <cell r="X3" t="str">
            <v>VAN REUSEL Roseline</v>
          </cell>
          <cell r="Y3" t="str">
            <v>VAN REUSEL Roseline</v>
          </cell>
          <cell r="Z3" t="str">
            <v/>
          </cell>
          <cell r="AA3" t="str">
            <v>Traitement en cours - OE</v>
          </cell>
          <cell r="AB3" t="str">
            <v>08/10/2020</v>
          </cell>
          <cell r="AC3" t="str">
            <v/>
          </cell>
          <cell r="AD3" t="str">
            <v/>
          </cell>
          <cell r="AE3" t="str">
            <v>DPI au nom des enfants</v>
          </cell>
          <cell r="AF3" t="str">
            <v/>
          </cell>
          <cell r="AG3" t="str">
            <v/>
          </cell>
          <cell r="AH3" t="str">
            <v/>
          </cell>
          <cell r="AI3" t="str">
            <v/>
          </cell>
          <cell r="AJ3" t="str">
            <v/>
          </cell>
          <cell r="AK3" t="str">
            <v/>
          </cell>
          <cell r="AL3" t="str">
            <v/>
          </cell>
          <cell r="AM3" t="str">
            <v/>
          </cell>
          <cell r="AN3" t="str">
            <v/>
          </cell>
          <cell r="AO3" t="str">
            <v/>
          </cell>
          <cell r="AP3" t="str">
            <v/>
          </cell>
          <cell r="AQ3" t="str">
            <v/>
          </cell>
          <cell r="AR3" t="str">
            <v>Yvoir PB</v>
          </cell>
          <cell r="AS3" t="str">
            <v>100 A</v>
          </cell>
          <cell r="AT3" t="str">
            <v/>
          </cell>
          <cell r="AU3" t="str">
            <v/>
          </cell>
          <cell r="AV3" t="str">
            <v>0000000000000</v>
          </cell>
          <cell r="AW3" t="str">
            <v/>
          </cell>
          <cell r="AX3" t="str">
            <v/>
          </cell>
          <cell r="AY3"/>
          <cell r="AZ3" t="str">
            <v>27/01/2014</v>
          </cell>
          <cell r="BA3" t="str">
            <v/>
          </cell>
          <cell r="BB3" t="str">
            <v/>
          </cell>
          <cell r="BC3"/>
          <cell r="BD3"/>
          <cell r="BE3"/>
          <cell r="BF3" t="str">
            <v>out</v>
          </cell>
        </row>
        <row r="4">
          <cell r="A4" t="str">
            <v>9913-B</v>
          </cell>
          <cell r="B4">
            <v>9913</v>
          </cell>
          <cell r="C4" t="str">
            <v>B</v>
          </cell>
          <cell r="D4" t="str">
            <v>ZACHIRIA</v>
          </cell>
          <cell r="E4" t="str">
            <v>Osayuware</v>
          </cell>
          <cell r="F4" t="str">
            <v>26/06/2013</v>
          </cell>
          <cell r="G4" t="str">
            <v>26/06/2013</v>
          </cell>
          <cell r="H4" t="str">
            <v>8012974</v>
          </cell>
          <cell r="I4" t="str">
            <v>013062647262</v>
          </cell>
          <cell r="J4" t="str">
            <v>Nigeria</v>
          </cell>
          <cell r="K4" t="str">
            <v>F</v>
          </cell>
          <cell r="L4" t="str">
            <v>08/10/2020</v>
          </cell>
          <cell r="M4" t="str">
            <v/>
          </cell>
          <cell r="N4" t="str">
            <v>BB4</v>
          </cell>
          <cell r="O4" t="str">
            <v>Demandeur d'asile</v>
          </cell>
          <cell r="P4" t="str">
            <v>103</v>
          </cell>
          <cell r="Q4" t="str">
            <v/>
          </cell>
          <cell r="R4" t="str">
            <v/>
          </cell>
          <cell r="S4" t="str">
            <v>Instroom depuis l'Office des Etrangers</v>
          </cell>
          <cell r="T4" t="str">
            <v>08/10/2020</v>
          </cell>
          <cell r="U4" t="str">
            <v>Famille</v>
          </cell>
          <cell r="V4" t="str">
            <v/>
          </cell>
          <cell r="W4" t="str">
            <v/>
          </cell>
          <cell r="X4" t="str">
            <v>VAN REUSEL Roseline</v>
          </cell>
          <cell r="Y4" t="str">
            <v>VAN REUSEL Roseline</v>
          </cell>
          <cell r="Z4" t="str">
            <v/>
          </cell>
          <cell r="AA4" t="str">
            <v>Traitement en cours - OE</v>
          </cell>
          <cell r="AB4" t="str">
            <v>08/10/2020</v>
          </cell>
          <cell r="AC4" t="str">
            <v/>
          </cell>
          <cell r="AD4" t="str">
            <v/>
          </cell>
          <cell r="AE4" t="str">
            <v>DPI au nom des enfants</v>
          </cell>
          <cell r="AF4" t="str">
            <v/>
          </cell>
          <cell r="AG4" t="str">
            <v/>
          </cell>
          <cell r="AH4" t="str">
            <v/>
          </cell>
          <cell r="AI4" t="str">
            <v/>
          </cell>
          <cell r="AJ4" t="str">
            <v/>
          </cell>
          <cell r="AK4" t="str">
            <v/>
          </cell>
          <cell r="AL4" t="str">
            <v/>
          </cell>
          <cell r="AM4" t="str">
            <v/>
          </cell>
          <cell r="AN4" t="str">
            <v/>
          </cell>
          <cell r="AO4" t="str">
            <v/>
          </cell>
          <cell r="AP4" t="str">
            <v/>
          </cell>
          <cell r="AQ4" t="str">
            <v/>
          </cell>
          <cell r="AR4" t="str">
            <v>Yvoir PB</v>
          </cell>
          <cell r="AS4" t="str">
            <v>100 A</v>
          </cell>
          <cell r="AT4" t="str">
            <v/>
          </cell>
          <cell r="AU4" t="str">
            <v/>
          </cell>
          <cell r="AV4" t="str">
            <v/>
          </cell>
          <cell r="AW4" t="str">
            <v/>
          </cell>
          <cell r="AX4" t="str">
            <v/>
          </cell>
          <cell r="AY4"/>
          <cell r="AZ4" t="str">
            <v>27/01/2015</v>
          </cell>
          <cell r="BA4" t="str">
            <v/>
          </cell>
          <cell r="BB4" t="str">
            <v/>
          </cell>
          <cell r="BC4"/>
          <cell r="BD4"/>
          <cell r="BE4"/>
          <cell r="BF4" t="str">
            <v>out</v>
          </cell>
        </row>
        <row r="5">
          <cell r="A5" t="str">
            <v>9913-C</v>
          </cell>
          <cell r="B5">
            <v>9913</v>
          </cell>
          <cell r="C5" t="str">
            <v>C</v>
          </cell>
          <cell r="D5" t="str">
            <v>ADEINKA</v>
          </cell>
          <cell r="E5" t="str">
            <v>Iyenoma Zachria</v>
          </cell>
          <cell r="F5" t="str">
            <v>19/03/2015</v>
          </cell>
          <cell r="G5" t="str">
            <v>19/03/2015</v>
          </cell>
          <cell r="H5" t="str">
            <v>8012974</v>
          </cell>
          <cell r="I5" t="str">
            <v>015031936908</v>
          </cell>
          <cell r="J5" t="str">
            <v>Nigeria</v>
          </cell>
          <cell r="K5" t="str">
            <v>M</v>
          </cell>
          <cell r="L5" t="str">
            <v>08/10/2020</v>
          </cell>
          <cell r="M5" t="str">
            <v/>
          </cell>
          <cell r="N5" t="str">
            <v>12MN+GOUTER</v>
          </cell>
          <cell r="O5" t="str">
            <v>Demandeur d'asile</v>
          </cell>
          <cell r="P5" t="str">
            <v>103</v>
          </cell>
          <cell r="Q5" t="str">
            <v/>
          </cell>
          <cell r="R5" t="str">
            <v/>
          </cell>
          <cell r="S5" t="str">
            <v>Instroom depuis l'Office des Etrangers</v>
          </cell>
          <cell r="T5" t="str">
            <v>08/10/2020</v>
          </cell>
          <cell r="U5" t="str">
            <v>Famille</v>
          </cell>
          <cell r="V5" t="str">
            <v/>
          </cell>
          <cell r="W5" t="str">
            <v>Dinant</v>
          </cell>
          <cell r="X5" t="str">
            <v>VAN REUSEL Roseline</v>
          </cell>
          <cell r="Y5" t="str">
            <v>VAN REUSEL Roseline</v>
          </cell>
          <cell r="Z5" t="str">
            <v/>
          </cell>
          <cell r="AA5" t="str">
            <v>Traitement en cours - OE</v>
          </cell>
          <cell r="AB5" t="str">
            <v>08/10/2020</v>
          </cell>
          <cell r="AC5" t="str">
            <v/>
          </cell>
          <cell r="AD5" t="str">
            <v/>
          </cell>
          <cell r="AE5" t="str">
            <v>DPI au nom des enfants</v>
          </cell>
          <cell r="AF5" t="str">
            <v/>
          </cell>
          <cell r="AG5" t="str">
            <v/>
          </cell>
          <cell r="AH5" t="str">
            <v/>
          </cell>
          <cell r="AI5" t="str">
            <v/>
          </cell>
          <cell r="AJ5" t="str">
            <v/>
          </cell>
          <cell r="AK5" t="str">
            <v/>
          </cell>
          <cell r="AL5" t="str">
            <v/>
          </cell>
          <cell r="AM5" t="str">
            <v/>
          </cell>
          <cell r="AN5" t="str">
            <v/>
          </cell>
          <cell r="AO5" t="str">
            <v/>
          </cell>
          <cell r="AP5" t="str">
            <v/>
          </cell>
          <cell r="AQ5" t="str">
            <v/>
          </cell>
          <cell r="AR5" t="str">
            <v>Yvoir PB</v>
          </cell>
          <cell r="AS5" t="str">
            <v>100 A</v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/>
          <cell r="AZ5" t="str">
            <v>23/03/2015</v>
          </cell>
          <cell r="BA5" t="str">
            <v/>
          </cell>
          <cell r="BB5" t="str">
            <v/>
          </cell>
          <cell r="BC5"/>
          <cell r="BD5"/>
          <cell r="BE5"/>
          <cell r="BF5" t="str">
            <v>out</v>
          </cell>
        </row>
        <row r="6">
          <cell r="A6" t="str">
            <v>9923-A</v>
          </cell>
          <cell r="B6">
            <v>9923</v>
          </cell>
          <cell r="C6" t="str">
            <v>A</v>
          </cell>
          <cell r="D6" t="str">
            <v>DAUTI</v>
          </cell>
          <cell r="E6" t="str">
            <v>Shefik</v>
          </cell>
          <cell r="F6" t="str">
            <v>24/10/1978</v>
          </cell>
          <cell r="G6" t="str">
            <v>24/10/1978</v>
          </cell>
          <cell r="H6" t="str">
            <v>8033301</v>
          </cell>
          <cell r="I6" t="str">
            <v>078102455347</v>
          </cell>
          <cell r="J6" t="str">
            <v>Serbie</v>
          </cell>
          <cell r="K6" t="str">
            <v>M</v>
          </cell>
          <cell r="L6" t="str">
            <v>09/03/2015</v>
          </cell>
          <cell r="M6" t="str">
            <v/>
          </cell>
          <cell r="N6" t="str">
            <v>AMSP</v>
          </cell>
          <cell r="O6" t="str">
            <v>Demandeur d'asile</v>
          </cell>
          <cell r="P6" t="str">
            <v>602</v>
          </cell>
          <cell r="Q6" t="str">
            <v/>
          </cell>
          <cell r="R6" t="str">
            <v/>
          </cell>
          <cell r="S6" t="str">
            <v>Nouvel arrivant dans le réseau d'accueil</v>
          </cell>
          <cell r="T6" t="str">
            <v>04/03/2015</v>
          </cell>
          <cell r="U6" t="str">
            <v>Famille</v>
          </cell>
          <cell r="V6" t="str">
            <v/>
          </cell>
          <cell r="W6" t="str">
            <v>Zunice</v>
          </cell>
          <cell r="X6" t="str">
            <v>VAN REUSEL Roseline</v>
          </cell>
          <cell r="Y6" t="str">
            <v>FLAMAND Hugues</v>
          </cell>
          <cell r="Z6" t="str">
            <v/>
          </cell>
          <cell r="AA6" t="str">
            <v>Recours refus statut réfugié et PS - CCE</v>
          </cell>
          <cell r="AB6" t="str">
            <v>12/06/2015</v>
          </cell>
          <cell r="AC6" t="str">
            <v/>
          </cell>
          <cell r="AD6" t="str">
            <v>12/06/2015</v>
          </cell>
          <cell r="AE6" t="str">
            <v/>
          </cell>
          <cell r="AF6" t="str">
            <v/>
          </cell>
          <cell r="AG6" t="str">
            <v/>
          </cell>
          <cell r="AH6" t="str">
            <v/>
          </cell>
          <cell r="AI6" t="str">
            <v/>
          </cell>
          <cell r="AJ6" t="str">
            <v/>
          </cell>
          <cell r="AK6" t="str">
            <v/>
          </cell>
          <cell r="AL6" t="str">
            <v/>
          </cell>
          <cell r="AM6" t="str">
            <v/>
          </cell>
          <cell r="AN6" t="str">
            <v/>
          </cell>
          <cell r="AO6" t="str">
            <v/>
          </cell>
          <cell r="AP6" t="str">
            <v/>
          </cell>
          <cell r="AQ6" t="str">
            <v/>
          </cell>
          <cell r="AR6" t="str">
            <v>Yvoir PB</v>
          </cell>
          <cell r="AS6" t="str">
            <v>600</v>
          </cell>
          <cell r="AT6" t="str">
            <v/>
          </cell>
          <cell r="AU6" t="str">
            <v/>
          </cell>
          <cell r="AV6" t="str">
            <v>0465/677792</v>
          </cell>
          <cell r="AW6" t="str">
            <v/>
          </cell>
          <cell r="AX6" t="str">
            <v/>
          </cell>
          <cell r="AY6"/>
          <cell r="AZ6" t="str">
            <v>09/03/2015</v>
          </cell>
          <cell r="BA6" t="str">
            <v/>
          </cell>
          <cell r="BB6" t="str">
            <v/>
          </cell>
          <cell r="BC6"/>
          <cell r="BD6"/>
          <cell r="BE6"/>
          <cell r="BF6" t="str">
            <v>9923-A</v>
          </cell>
        </row>
        <row r="7">
          <cell r="A7" t="str">
            <v>9923-B</v>
          </cell>
          <cell r="B7">
            <v>9923</v>
          </cell>
          <cell r="C7" t="str">
            <v>B</v>
          </cell>
          <cell r="D7" t="str">
            <v>DAUTI</v>
          </cell>
          <cell r="E7" t="str">
            <v>Selvete</v>
          </cell>
          <cell r="F7" t="str">
            <v>07/10/1985</v>
          </cell>
          <cell r="G7" t="str">
            <v>07/10/1985</v>
          </cell>
          <cell r="H7" t="str">
            <v>8033301</v>
          </cell>
          <cell r="I7" t="str">
            <v>085100750672</v>
          </cell>
          <cell r="J7" t="str">
            <v>Serbie</v>
          </cell>
          <cell r="K7" t="str">
            <v>F</v>
          </cell>
          <cell r="L7" t="str">
            <v>09/03/2015</v>
          </cell>
          <cell r="M7" t="str">
            <v/>
          </cell>
          <cell r="N7" t="str">
            <v>DEAMSP</v>
          </cell>
          <cell r="O7" t="str">
            <v>Demandeur d'asile</v>
          </cell>
          <cell r="P7" t="str">
            <v>602</v>
          </cell>
          <cell r="Q7" t="str">
            <v/>
          </cell>
          <cell r="R7" t="str">
            <v/>
          </cell>
          <cell r="S7" t="str">
            <v>Nouvel arrivant dans le réseau d'accueil</v>
          </cell>
          <cell r="T7" t="str">
            <v>04/03/2015</v>
          </cell>
          <cell r="U7" t="str">
            <v>Famille</v>
          </cell>
          <cell r="V7" t="str">
            <v/>
          </cell>
          <cell r="W7" t="str">
            <v>Presevo</v>
          </cell>
          <cell r="X7" t="str">
            <v>VAN REUSEL Roseline</v>
          </cell>
          <cell r="Y7" t="str">
            <v>FLAMAND Hugues</v>
          </cell>
          <cell r="Z7" t="str">
            <v/>
          </cell>
          <cell r="AA7" t="str">
            <v>Recours refus statut réfugié et PS - CCE</v>
          </cell>
          <cell r="AB7" t="str">
            <v>12/06/2015</v>
          </cell>
          <cell r="AC7" t="str">
            <v/>
          </cell>
          <cell r="AD7" t="str">
            <v>12/06/2015</v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 t="str">
            <v/>
          </cell>
          <cell r="AM7" t="str">
            <v/>
          </cell>
          <cell r="AN7" t="str">
            <v/>
          </cell>
          <cell r="AO7" t="str">
            <v/>
          </cell>
          <cell r="AP7" t="str">
            <v/>
          </cell>
          <cell r="AQ7" t="str">
            <v/>
          </cell>
          <cell r="AR7" t="str">
            <v>Yvoir PB</v>
          </cell>
          <cell r="AS7" t="str">
            <v>600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/>
          <cell r="AZ7" t="str">
            <v>09/03/2015</v>
          </cell>
          <cell r="BA7" t="str">
            <v/>
          </cell>
          <cell r="BB7" t="str">
            <v/>
          </cell>
          <cell r="BC7"/>
          <cell r="BD7"/>
          <cell r="BE7"/>
          <cell r="BF7" t="str">
            <v>9923-B</v>
          </cell>
        </row>
        <row r="8">
          <cell r="A8" t="str">
            <v>9923-C</v>
          </cell>
          <cell r="B8">
            <v>9923</v>
          </cell>
          <cell r="C8" t="str">
            <v>C</v>
          </cell>
          <cell r="D8" t="str">
            <v>DAUTI</v>
          </cell>
          <cell r="E8" t="str">
            <v>Anesa</v>
          </cell>
          <cell r="F8" t="str">
            <v>23/08/2006</v>
          </cell>
          <cell r="G8" t="str">
            <v>23/08/2006</v>
          </cell>
          <cell r="H8" t="str">
            <v>8033301</v>
          </cell>
          <cell r="I8" t="str">
            <v>006082343853</v>
          </cell>
          <cell r="J8" t="str">
            <v>Serbie</v>
          </cell>
          <cell r="K8" t="str">
            <v>F</v>
          </cell>
          <cell r="L8" t="str">
            <v>09/03/2015</v>
          </cell>
          <cell r="M8" t="str">
            <v/>
          </cell>
          <cell r="N8" t="str">
            <v>AMSP</v>
          </cell>
          <cell r="O8" t="str">
            <v>Demandeur d'asile</v>
          </cell>
          <cell r="P8" t="str">
            <v>602</v>
          </cell>
          <cell r="Q8" t="str">
            <v/>
          </cell>
          <cell r="R8" t="str">
            <v/>
          </cell>
          <cell r="S8" t="str">
            <v>Nouvel arrivant dans le réseau d'accueil</v>
          </cell>
          <cell r="T8" t="str">
            <v>04/03/2015</v>
          </cell>
          <cell r="U8" t="str">
            <v>Famille</v>
          </cell>
          <cell r="V8" t="str">
            <v/>
          </cell>
          <cell r="W8" t="str">
            <v>Servïe</v>
          </cell>
          <cell r="X8" t="str">
            <v>VAN REUSEL Roseline</v>
          </cell>
          <cell r="Y8" t="str">
            <v>FLAMAND Hugues</v>
          </cell>
          <cell r="Z8" t="str">
            <v/>
          </cell>
          <cell r="AA8" t="str">
            <v>Recours refus statut réfugié et PS - CCE</v>
          </cell>
          <cell r="AB8" t="str">
            <v>12/06/2015</v>
          </cell>
          <cell r="AC8" t="str">
            <v/>
          </cell>
          <cell r="AD8" t="str">
            <v>12/06/2015</v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 t="str">
            <v/>
          </cell>
          <cell r="AL8" t="str">
            <v/>
          </cell>
          <cell r="AM8" t="str">
            <v/>
          </cell>
          <cell r="AN8" t="str">
            <v/>
          </cell>
          <cell r="AO8" t="str">
            <v/>
          </cell>
          <cell r="AP8" t="str">
            <v/>
          </cell>
          <cell r="AQ8" t="str">
            <v/>
          </cell>
          <cell r="AR8" t="str">
            <v>Yvoir PB</v>
          </cell>
          <cell r="AS8" t="str">
            <v>600</v>
          </cell>
          <cell r="AT8" t="str">
            <v/>
          </cell>
          <cell r="AU8" t="str">
            <v/>
          </cell>
          <cell r="AV8" t="str">
            <v/>
          </cell>
          <cell r="AW8" t="str">
            <v/>
          </cell>
          <cell r="AX8" t="str">
            <v/>
          </cell>
          <cell r="AY8"/>
          <cell r="AZ8" t="str">
            <v>09/03/2015</v>
          </cell>
          <cell r="BA8" t="str">
            <v/>
          </cell>
          <cell r="BB8" t="str">
            <v/>
          </cell>
          <cell r="BC8"/>
          <cell r="BD8"/>
          <cell r="BE8"/>
          <cell r="BF8" t="str">
            <v>9923-C</v>
          </cell>
        </row>
        <row r="9">
          <cell r="A9" t="str">
            <v>9923-D</v>
          </cell>
          <cell r="B9">
            <v>9923</v>
          </cell>
          <cell r="C9" t="str">
            <v>D</v>
          </cell>
          <cell r="D9" t="str">
            <v>DAUTI</v>
          </cell>
          <cell r="E9" t="str">
            <v>Rumejsa</v>
          </cell>
          <cell r="F9" t="str">
            <v>18/04/2010</v>
          </cell>
          <cell r="G9" t="str">
            <v>18/04/2010</v>
          </cell>
          <cell r="H9" t="str">
            <v>8033301</v>
          </cell>
          <cell r="I9" t="str">
            <v>010041821396</v>
          </cell>
          <cell r="J9" t="str">
            <v>Serbie</v>
          </cell>
          <cell r="K9" t="str">
            <v>F</v>
          </cell>
          <cell r="L9" t="str">
            <v>09/03/2015</v>
          </cell>
          <cell r="M9" t="str">
            <v/>
          </cell>
          <cell r="N9" t="str">
            <v>AMSP</v>
          </cell>
          <cell r="O9" t="str">
            <v>Demandeur d'asile</v>
          </cell>
          <cell r="P9" t="str">
            <v>602</v>
          </cell>
          <cell r="Q9" t="str">
            <v/>
          </cell>
          <cell r="R9" t="str">
            <v/>
          </cell>
          <cell r="S9" t="str">
            <v>Nouvel arrivant dans le réseau d'accueil</v>
          </cell>
          <cell r="T9" t="str">
            <v>04/03/2015</v>
          </cell>
          <cell r="U9" t="str">
            <v>Famille</v>
          </cell>
          <cell r="V9" t="str">
            <v/>
          </cell>
          <cell r="W9" t="str">
            <v>Servïe</v>
          </cell>
          <cell r="X9" t="str">
            <v>VAN REUSEL Roseline</v>
          </cell>
          <cell r="Y9" t="str">
            <v>FLAMAND Hugues</v>
          </cell>
          <cell r="Z9" t="str">
            <v/>
          </cell>
          <cell r="AA9" t="str">
            <v>Recours refus statut réfugié et PS - CCE</v>
          </cell>
          <cell r="AB9" t="str">
            <v>12/06/2015</v>
          </cell>
          <cell r="AC9" t="str">
            <v/>
          </cell>
          <cell r="AD9" t="str">
            <v>12/06/2015</v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 t="str">
            <v/>
          </cell>
          <cell r="AL9" t="str">
            <v/>
          </cell>
          <cell r="AM9" t="str">
            <v/>
          </cell>
          <cell r="AN9" t="str">
            <v/>
          </cell>
          <cell r="AO9" t="str">
            <v/>
          </cell>
          <cell r="AP9" t="str">
            <v/>
          </cell>
          <cell r="AQ9" t="str">
            <v/>
          </cell>
          <cell r="AR9" t="str">
            <v>Yvoir PB</v>
          </cell>
          <cell r="AS9" t="str">
            <v>600</v>
          </cell>
          <cell r="AT9" t="str">
            <v/>
          </cell>
          <cell r="AU9" t="str">
            <v/>
          </cell>
          <cell r="AV9" t="str">
            <v/>
          </cell>
          <cell r="AW9" t="str">
            <v/>
          </cell>
          <cell r="AX9" t="str">
            <v/>
          </cell>
          <cell r="AY9"/>
          <cell r="AZ9" t="str">
            <v>09/03/2015</v>
          </cell>
          <cell r="BA9" t="str">
            <v/>
          </cell>
          <cell r="BB9" t="str">
            <v/>
          </cell>
          <cell r="BC9"/>
          <cell r="BD9"/>
          <cell r="BE9"/>
          <cell r="BF9" t="str">
            <v>9923-D</v>
          </cell>
        </row>
        <row r="10">
          <cell r="A10" t="str">
            <v>9923-E</v>
          </cell>
          <cell r="B10">
            <v>9923</v>
          </cell>
          <cell r="C10" t="str">
            <v>E</v>
          </cell>
          <cell r="D10" t="str">
            <v>DAUTI</v>
          </cell>
          <cell r="E10" t="str">
            <v>Anika</v>
          </cell>
          <cell r="F10" t="str">
            <v>16/06/2012</v>
          </cell>
          <cell r="G10" t="str">
            <v>16/06/2012</v>
          </cell>
          <cell r="H10" t="str">
            <v>8033301</v>
          </cell>
          <cell r="I10" t="str">
            <v>012061626068</v>
          </cell>
          <cell r="J10" t="str">
            <v>Serbie</v>
          </cell>
          <cell r="K10" t="str">
            <v>F</v>
          </cell>
          <cell r="L10" t="str">
            <v>09/03/2015</v>
          </cell>
          <cell r="M10" t="str">
            <v/>
          </cell>
          <cell r="N10" t="str">
            <v>AMSP</v>
          </cell>
          <cell r="O10" t="str">
            <v>Demandeur d'asile</v>
          </cell>
          <cell r="P10" t="str">
            <v>602</v>
          </cell>
          <cell r="Q10" t="str">
            <v/>
          </cell>
          <cell r="R10" t="str">
            <v/>
          </cell>
          <cell r="S10" t="str">
            <v>Nouvel arrivant dans le réseau d'accueil</v>
          </cell>
          <cell r="T10" t="str">
            <v>04/03/2015</v>
          </cell>
          <cell r="U10" t="str">
            <v>Famille</v>
          </cell>
          <cell r="V10" t="str">
            <v/>
          </cell>
          <cell r="W10" t="str">
            <v>Servïe</v>
          </cell>
          <cell r="X10" t="str">
            <v>VAN REUSEL Roseline</v>
          </cell>
          <cell r="Y10" t="str">
            <v>FLAMAND Hugues</v>
          </cell>
          <cell r="Z10" t="str">
            <v/>
          </cell>
          <cell r="AA10" t="str">
            <v>Recours refus statut réfugié et PS - CCE</v>
          </cell>
          <cell r="AB10" t="str">
            <v>12/06/2015</v>
          </cell>
          <cell r="AC10" t="str">
            <v/>
          </cell>
          <cell r="AD10" t="str">
            <v>12/06/2015</v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 t="str">
            <v/>
          </cell>
          <cell r="AK10" t="str">
            <v/>
          </cell>
          <cell r="AL10" t="str">
            <v/>
          </cell>
          <cell r="AM10" t="str">
            <v/>
          </cell>
          <cell r="AN10" t="str">
            <v/>
          </cell>
          <cell r="AO10" t="str">
            <v/>
          </cell>
          <cell r="AP10" t="str">
            <v/>
          </cell>
          <cell r="AQ10" t="str">
            <v/>
          </cell>
          <cell r="AR10" t="str">
            <v>Yvoir PB</v>
          </cell>
          <cell r="AS10" t="str">
            <v>600</v>
          </cell>
          <cell r="AT10" t="str">
            <v/>
          </cell>
          <cell r="AU10" t="str">
            <v/>
          </cell>
          <cell r="AV10" t="str">
            <v/>
          </cell>
          <cell r="AW10" t="str">
            <v/>
          </cell>
          <cell r="AX10" t="str">
            <v/>
          </cell>
          <cell r="AY10"/>
          <cell r="AZ10" t="str">
            <v>09/03/2015</v>
          </cell>
          <cell r="BA10" t="str">
            <v/>
          </cell>
          <cell r="BB10" t="str">
            <v/>
          </cell>
          <cell r="BC10"/>
          <cell r="BD10"/>
          <cell r="BE10"/>
          <cell r="BF10" t="str">
            <v>9923-E</v>
          </cell>
        </row>
        <row r="11">
          <cell r="A11" t="str">
            <v>9923-F</v>
          </cell>
          <cell r="B11">
            <v>9923</v>
          </cell>
          <cell r="C11" t="str">
            <v>F</v>
          </cell>
          <cell r="D11" t="str">
            <v>DAUTI</v>
          </cell>
          <cell r="E11" t="str">
            <v>Renis</v>
          </cell>
          <cell r="F11" t="str">
            <v>25/11/2020</v>
          </cell>
          <cell r="G11" t="str">
            <v>25/11/2020</v>
          </cell>
          <cell r="H11" t="str">
            <v/>
          </cell>
          <cell r="I11" t="str">
            <v>020112512539</v>
          </cell>
          <cell r="J11" t="str">
            <v>Albanie</v>
          </cell>
          <cell r="K11" t="str">
            <v>M</v>
          </cell>
          <cell r="L11" t="str">
            <v>25/11/2020</v>
          </cell>
          <cell r="M11" t="str">
            <v/>
          </cell>
          <cell r="N11" t="str">
            <v>BB0</v>
          </cell>
          <cell r="O11" t="str">
            <v>Demandeur d'asile</v>
          </cell>
          <cell r="P11" t="str">
            <v>602</v>
          </cell>
          <cell r="Q11" t="str">
            <v/>
          </cell>
          <cell r="R11" t="str">
            <v/>
          </cell>
          <cell r="S11" t="str">
            <v>Naissance</v>
          </cell>
          <cell r="T11" t="str">
            <v>25/11/2020</v>
          </cell>
          <cell r="U11" t="str">
            <v>Famille</v>
          </cell>
          <cell r="V11" t="str">
            <v/>
          </cell>
          <cell r="W11" t="str">
            <v/>
          </cell>
          <cell r="X11" t="str">
            <v>VAN REUSEL Rosiane</v>
          </cell>
          <cell r="Y11" t="str">
            <v>FLAMAND Hugues</v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/>
          </cell>
          <cell r="AQ11" t="str">
            <v/>
          </cell>
          <cell r="AR11" t="str">
            <v>Yvoir PB</v>
          </cell>
          <cell r="AS11" t="str">
            <v>600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/>
          <cell r="AZ11" t="str">
            <v>25/11/2020</v>
          </cell>
          <cell r="BA11" t="str">
            <v/>
          </cell>
          <cell r="BB11" t="str">
            <v/>
          </cell>
          <cell r="BC11"/>
          <cell r="BD11"/>
          <cell r="BE11"/>
          <cell r="BF11" t="str">
            <v>9923-F</v>
          </cell>
        </row>
        <row r="12">
          <cell r="A12" t="str">
            <v>10147-A</v>
          </cell>
          <cell r="B12">
            <v>10147</v>
          </cell>
          <cell r="C12" t="str">
            <v>A</v>
          </cell>
          <cell r="D12" t="str">
            <v>TOKO</v>
          </cell>
          <cell r="E12" t="str">
            <v>Teresa</v>
          </cell>
          <cell r="F12" t="str">
            <v>23/09/1979</v>
          </cell>
          <cell r="G12" t="str">
            <v>23/09/1979</v>
          </cell>
          <cell r="H12" t="str">
            <v>8427476</v>
          </cell>
          <cell r="I12" t="str">
            <v>079092349849</v>
          </cell>
          <cell r="J12" t="str">
            <v>Angola</v>
          </cell>
          <cell r="K12" t="str">
            <v>F</v>
          </cell>
          <cell r="L12" t="str">
            <v>21/04/2017</v>
          </cell>
          <cell r="M12" t="str">
            <v/>
          </cell>
          <cell r="N12" t="str">
            <v>AMN</v>
          </cell>
          <cell r="O12" t="str">
            <v>Demandeur d'asile</v>
          </cell>
          <cell r="P12" t="str">
            <v>212</v>
          </cell>
          <cell r="Q12" t="str">
            <v/>
          </cell>
          <cell r="R12" t="str">
            <v/>
          </cell>
          <cell r="S12" t="str">
            <v>Nouvel arrivant dans le réseau d'accueil</v>
          </cell>
          <cell r="T12" t="str">
            <v>19/04/2017</v>
          </cell>
          <cell r="U12" t="str">
            <v>Femme isolée</v>
          </cell>
          <cell r="V12" t="str">
            <v/>
          </cell>
          <cell r="W12" t="str">
            <v/>
          </cell>
          <cell r="X12" t="str">
            <v>BEAUJEAN Virginie</v>
          </cell>
          <cell r="Y12" t="str">
            <v>BROHEZ Noe</v>
          </cell>
          <cell r="Z12" t="str">
            <v/>
          </cell>
          <cell r="AA12" t="str">
            <v>Non-reconnaissance stat réfugié et PS - CGRA</v>
          </cell>
          <cell r="AB12" t="str">
            <v>20/12/2019</v>
          </cell>
          <cell r="AC12" t="str">
            <v/>
          </cell>
          <cell r="AD12" t="str">
            <v>20/12/2019</v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/>
          </cell>
          <cell r="AP12" t="str">
            <v/>
          </cell>
          <cell r="AQ12" t="str">
            <v/>
          </cell>
          <cell r="AR12" t="str">
            <v>Yvoir PB</v>
          </cell>
          <cell r="AS12" t="str">
            <v>200 B</v>
          </cell>
          <cell r="AT12" t="str">
            <v/>
          </cell>
          <cell r="AU12" t="str">
            <v/>
          </cell>
          <cell r="AV12" t="str">
            <v>0467/673061</v>
          </cell>
          <cell r="AW12" t="str">
            <v/>
          </cell>
          <cell r="AX12" t="str">
            <v/>
          </cell>
          <cell r="AY12"/>
          <cell r="AZ12" t="str">
            <v>21/04/2017</v>
          </cell>
          <cell r="BA12" t="str">
            <v/>
          </cell>
          <cell r="BB12" t="str">
            <v/>
          </cell>
          <cell r="BC12"/>
          <cell r="BD12"/>
          <cell r="BE12"/>
          <cell r="BF12" t="str">
            <v>out</v>
          </cell>
        </row>
        <row r="13">
          <cell r="A13" t="str">
            <v>10167-A</v>
          </cell>
          <cell r="B13">
            <v>10167</v>
          </cell>
          <cell r="C13" t="str">
            <v>A</v>
          </cell>
          <cell r="D13" t="str">
            <v>SADAT</v>
          </cell>
          <cell r="E13" t="str">
            <v>Bibi Hafiza</v>
          </cell>
          <cell r="F13" t="str">
            <v>21/03/1961</v>
          </cell>
          <cell r="G13" t="str">
            <v>21/03/1961</v>
          </cell>
          <cell r="H13" t="str">
            <v>8470055</v>
          </cell>
          <cell r="I13" t="str">
            <v>061032159874</v>
          </cell>
          <cell r="J13" t="str">
            <v>Afghanistan</v>
          </cell>
          <cell r="K13" t="str">
            <v>F</v>
          </cell>
          <cell r="L13" t="str">
            <v>01/07/2020</v>
          </cell>
          <cell r="M13" t="str">
            <v/>
          </cell>
          <cell r="N13" t="str">
            <v>AMSP</v>
          </cell>
          <cell r="O13" t="str">
            <v>Demandeur d'asile</v>
          </cell>
          <cell r="P13" t="str">
            <v>217</v>
          </cell>
          <cell r="Q13" t="str">
            <v/>
          </cell>
          <cell r="R13" t="str">
            <v/>
          </cell>
          <cell r="S13" t="str">
            <v>Réintégration réseau</v>
          </cell>
          <cell r="T13" t="str">
            <v>01/07/2020</v>
          </cell>
          <cell r="U13" t="str">
            <v>Famille</v>
          </cell>
          <cell r="V13" t="str">
            <v/>
          </cell>
          <cell r="W13" t="str">
            <v>Kabul</v>
          </cell>
          <cell r="X13" t="str">
            <v>GUYAUX Frédéric</v>
          </cell>
          <cell r="Y13" t="str">
            <v>VAN REUSEL Roseline</v>
          </cell>
          <cell r="Z13" t="str">
            <v/>
          </cell>
          <cell r="AA13" t="str">
            <v>Recours refus statut réfugié et PS - CCE</v>
          </cell>
          <cell r="AB13" t="str">
            <v>09/10/2020</v>
          </cell>
          <cell r="AC13" t="str">
            <v/>
          </cell>
          <cell r="AD13" t="str">
            <v>16/10/2020</v>
          </cell>
          <cell r="AE13" t="str">
            <v>ARRET NEGATIF CCE DPI FAIZA</v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/>
          </cell>
          <cell r="AN13" t="str">
            <v/>
          </cell>
          <cell r="AO13" t="str">
            <v/>
          </cell>
          <cell r="AP13" t="str">
            <v/>
          </cell>
          <cell r="AQ13" t="str">
            <v/>
          </cell>
          <cell r="AR13" t="str">
            <v>Yvoir PB</v>
          </cell>
          <cell r="AS13" t="str">
            <v>200 B</v>
          </cell>
          <cell r="AT13" t="str">
            <v/>
          </cell>
          <cell r="AU13" t="str">
            <v/>
          </cell>
          <cell r="AV13" t="str">
            <v>0467 68 75 35</v>
          </cell>
          <cell r="AW13" t="str">
            <v/>
          </cell>
          <cell r="AX13" t="str">
            <v/>
          </cell>
          <cell r="AY13"/>
          <cell r="AZ13" t="str">
            <v>01/07/2020</v>
          </cell>
          <cell r="BA13" t="str">
            <v/>
          </cell>
          <cell r="BB13" t="str">
            <v/>
          </cell>
          <cell r="BC13"/>
          <cell r="BD13"/>
          <cell r="BE13"/>
          <cell r="BF13" t="str">
            <v>out</v>
          </cell>
        </row>
        <row r="14">
          <cell r="A14" t="str">
            <v>10167-B</v>
          </cell>
          <cell r="B14">
            <v>10167</v>
          </cell>
          <cell r="C14" t="str">
            <v>B</v>
          </cell>
          <cell r="D14" t="str">
            <v>SADAT</v>
          </cell>
          <cell r="E14" t="str">
            <v>Faiza</v>
          </cell>
          <cell r="F14" t="str">
            <v>30/04/2002</v>
          </cell>
          <cell r="G14" t="str">
            <v>30/04/2002</v>
          </cell>
          <cell r="H14" t="str">
            <v>8470055</v>
          </cell>
          <cell r="I14" t="str">
            <v>002043042436</v>
          </cell>
          <cell r="J14" t="str">
            <v>Afghanistan</v>
          </cell>
          <cell r="K14" t="str">
            <v>F</v>
          </cell>
          <cell r="L14" t="str">
            <v>01/07/2020</v>
          </cell>
          <cell r="M14" t="str">
            <v/>
          </cell>
          <cell r="N14" t="str">
            <v>AMSP</v>
          </cell>
          <cell r="O14" t="str">
            <v>Demandeur d'asile</v>
          </cell>
          <cell r="P14" t="str">
            <v>217</v>
          </cell>
          <cell r="Q14" t="str">
            <v/>
          </cell>
          <cell r="R14" t="str">
            <v/>
          </cell>
          <cell r="S14" t="str">
            <v>Réintégration réseau</v>
          </cell>
          <cell r="T14" t="str">
            <v>01/07/2020</v>
          </cell>
          <cell r="U14" t="str">
            <v>Famille</v>
          </cell>
          <cell r="V14" t="str">
            <v/>
          </cell>
          <cell r="W14" t="str">
            <v/>
          </cell>
          <cell r="X14" t="str">
            <v>GUYAUX Frédéric</v>
          </cell>
          <cell r="Y14" t="str">
            <v>REULIAUX Chloé</v>
          </cell>
          <cell r="Z14" t="str">
            <v/>
          </cell>
          <cell r="AA14" t="str">
            <v>Non-reconnaissance stat réfugié et PS - CCE</v>
          </cell>
          <cell r="AB14" t="str">
            <v>09/10/2020</v>
          </cell>
          <cell r="AC14" t="str">
            <v/>
          </cell>
          <cell r="AD14" t="str">
            <v>16/10/2020</v>
          </cell>
          <cell r="AE14" t="str">
            <v>ARRET%20NEGATIF%20CCE%20DPI%20FAIZA</v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  <cell r="AP14" t="str">
            <v/>
          </cell>
          <cell r="AQ14" t="str">
            <v/>
          </cell>
          <cell r="AR14" t="str">
            <v>Yvoir PB</v>
          </cell>
          <cell r="AS14" t="str">
            <v>200 B</v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/>
          <cell r="AZ14" t="str">
            <v>01/07/2020</v>
          </cell>
          <cell r="BA14" t="str">
            <v/>
          </cell>
          <cell r="BB14" t="str">
            <v/>
          </cell>
          <cell r="BC14"/>
          <cell r="BD14"/>
          <cell r="BE14"/>
          <cell r="BF14" t="str">
            <v>out</v>
          </cell>
        </row>
        <row r="15">
          <cell r="A15" t="str">
            <v>10182-A</v>
          </cell>
          <cell r="B15">
            <v>10182</v>
          </cell>
          <cell r="C15" t="str">
            <v>A</v>
          </cell>
          <cell r="D15" t="str">
            <v>NMALAGU</v>
          </cell>
          <cell r="E15" t="str">
            <v>Joseph Uchenna</v>
          </cell>
          <cell r="F15" t="str">
            <v>20/01/1987</v>
          </cell>
          <cell r="G15" t="str">
            <v>20/01/1987</v>
          </cell>
          <cell r="H15" t="str">
            <v>8492075</v>
          </cell>
          <cell r="I15" t="str">
            <v>087012062923</v>
          </cell>
          <cell r="J15" t="str">
            <v>Nigeria</v>
          </cell>
          <cell r="K15" t="str">
            <v>M</v>
          </cell>
          <cell r="L15" t="str">
            <v>29/08/2017</v>
          </cell>
          <cell r="M15" t="str">
            <v/>
          </cell>
          <cell r="N15" t="str">
            <v>AMSP</v>
          </cell>
          <cell r="O15" t="str">
            <v>Demandeur d'asile</v>
          </cell>
          <cell r="P15" t="str">
            <v>105</v>
          </cell>
          <cell r="Q15" t="str">
            <v/>
          </cell>
          <cell r="R15" t="str">
            <v/>
          </cell>
          <cell r="S15" t="str">
            <v>Nouvel arrivant dans le réseau d'accueil</v>
          </cell>
          <cell r="T15" t="str">
            <v>29/08/2017</v>
          </cell>
          <cell r="U15" t="str">
            <v>Famille duoparentale</v>
          </cell>
          <cell r="V15" t="str">
            <v/>
          </cell>
          <cell r="W15" t="str">
            <v>Kogi State</v>
          </cell>
          <cell r="X15" t="str">
            <v>VAN REUSEL Roseline</v>
          </cell>
          <cell r="Y15" t="str">
            <v>BROHEZ Noe</v>
          </cell>
          <cell r="Z15" t="str">
            <v/>
          </cell>
          <cell r="AA15" t="str">
            <v>Traitement en cours - OE</v>
          </cell>
          <cell r="AB15" t="str">
            <v>25/11/2019</v>
          </cell>
          <cell r="AC15" t="str">
            <v/>
          </cell>
          <cell r="AD15" t="str">
            <v/>
          </cell>
          <cell r="AE15" t="str">
            <v>DPI au nom des 3 enfants</v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>Yvoir PB</v>
          </cell>
          <cell r="AS15" t="str">
            <v>100 A</v>
          </cell>
          <cell r="AT15" t="str">
            <v/>
          </cell>
          <cell r="AU15" t="str">
            <v/>
          </cell>
          <cell r="AV15" t="str">
            <v>04666388040</v>
          </cell>
          <cell r="AW15" t="str">
            <v/>
          </cell>
          <cell r="AX15" t="str">
            <v/>
          </cell>
          <cell r="AY15"/>
          <cell r="AZ15" t="str">
            <v>29/08/2017</v>
          </cell>
          <cell r="BA15" t="str">
            <v/>
          </cell>
          <cell r="BB15" t="str">
            <v/>
          </cell>
          <cell r="BC15"/>
          <cell r="BD15"/>
          <cell r="BE15"/>
          <cell r="BF15" t="str">
            <v>out</v>
          </cell>
        </row>
        <row r="16">
          <cell r="A16" t="str">
            <v>10182-B</v>
          </cell>
          <cell r="B16">
            <v>10182</v>
          </cell>
          <cell r="C16" t="str">
            <v>B</v>
          </cell>
          <cell r="D16" t="str">
            <v>NMALAGU</v>
          </cell>
          <cell r="E16" t="str">
            <v>Cynthia Joseph</v>
          </cell>
          <cell r="F16" t="str">
            <v>17/06/1992</v>
          </cell>
          <cell r="G16" t="str">
            <v>17/06/1992</v>
          </cell>
          <cell r="H16" t="str">
            <v>8492059</v>
          </cell>
          <cell r="I16" t="str">
            <v>092061771273</v>
          </cell>
          <cell r="J16" t="str">
            <v>Nigeria</v>
          </cell>
          <cell r="K16" t="str">
            <v>F</v>
          </cell>
          <cell r="L16" t="str">
            <v>29/08/2017</v>
          </cell>
          <cell r="M16" t="str">
            <v/>
          </cell>
          <cell r="N16" t="str">
            <v>DEAMSP</v>
          </cell>
          <cell r="O16" t="str">
            <v>Demandeur d'asile</v>
          </cell>
          <cell r="P16" t="str">
            <v>105</v>
          </cell>
          <cell r="Q16" t="str">
            <v/>
          </cell>
          <cell r="R16" t="str">
            <v/>
          </cell>
          <cell r="S16" t="str">
            <v>Nouvel arrivant dans le réseau d'accueil</v>
          </cell>
          <cell r="T16" t="str">
            <v>29/08/2017</v>
          </cell>
          <cell r="U16" t="str">
            <v>Famille duoparentale</v>
          </cell>
          <cell r="V16" t="str">
            <v/>
          </cell>
          <cell r="W16" t="str">
            <v>Port Harcourt</v>
          </cell>
          <cell r="X16" t="str">
            <v>VAN REUSEL Roseline</v>
          </cell>
          <cell r="Y16" t="str">
            <v>REULIAUX Chloé</v>
          </cell>
          <cell r="Z16" t="str">
            <v/>
          </cell>
          <cell r="AA16" t="str">
            <v>Traitement en cours - CGRA</v>
          </cell>
          <cell r="AB16" t="str">
            <v>25/11/2019</v>
          </cell>
          <cell r="AC16" t="str">
            <v/>
          </cell>
          <cell r="AD16" t="str">
            <v/>
          </cell>
          <cell r="AE16" t="str">
            <v>DPI des enfants</v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>Yvoir PB</v>
          </cell>
          <cell r="AS16" t="str">
            <v>100 A</v>
          </cell>
          <cell r="AT16" t="str">
            <v/>
          </cell>
          <cell r="AU16" t="str">
            <v/>
          </cell>
          <cell r="AV16" t="str">
            <v>0465785358</v>
          </cell>
          <cell r="AW16" t="str">
            <v/>
          </cell>
          <cell r="AX16" t="str">
            <v/>
          </cell>
          <cell r="AY16"/>
          <cell r="AZ16" t="str">
            <v>29/08/2017</v>
          </cell>
          <cell r="BA16" t="str">
            <v/>
          </cell>
          <cell r="BB16" t="str">
            <v/>
          </cell>
          <cell r="BC16"/>
          <cell r="BD16"/>
          <cell r="BE16"/>
          <cell r="BF16" t="str">
            <v>out</v>
          </cell>
        </row>
        <row r="17">
          <cell r="A17" t="str">
            <v>10182-C</v>
          </cell>
          <cell r="B17">
            <v>10182</v>
          </cell>
          <cell r="C17" t="str">
            <v>C</v>
          </cell>
          <cell r="D17" t="str">
            <v>NMALAGU</v>
          </cell>
          <cell r="E17" t="str">
            <v>Daniel Victor Ikenna</v>
          </cell>
          <cell r="F17" t="str">
            <v>20/11/2015</v>
          </cell>
          <cell r="G17" t="str">
            <v>20/11/2015</v>
          </cell>
          <cell r="H17" t="str">
            <v>8492059</v>
          </cell>
          <cell r="I17" t="str">
            <v>015112041585</v>
          </cell>
          <cell r="J17" t="str">
            <v>Nigeria</v>
          </cell>
          <cell r="K17" t="str">
            <v>M</v>
          </cell>
          <cell r="L17" t="str">
            <v>29/08/2017</v>
          </cell>
          <cell r="M17" t="str">
            <v/>
          </cell>
          <cell r="N17" t="str">
            <v>AMSP</v>
          </cell>
          <cell r="O17" t="str">
            <v>Demandeur d'asile</v>
          </cell>
          <cell r="P17" t="str">
            <v>105</v>
          </cell>
          <cell r="Q17" t="str">
            <v/>
          </cell>
          <cell r="R17" t="str">
            <v/>
          </cell>
          <cell r="S17" t="str">
            <v>Nouvel arrivant dans le réseau d'accueil</v>
          </cell>
          <cell r="T17" t="str">
            <v>29/08/2017</v>
          </cell>
          <cell r="U17" t="str">
            <v>Famille</v>
          </cell>
          <cell r="V17" t="str">
            <v/>
          </cell>
          <cell r="W17" t="str">
            <v/>
          </cell>
          <cell r="X17" t="str">
            <v>VAN REUSEL Roseline</v>
          </cell>
          <cell r="Y17" t="str">
            <v>BROHEZ Noe</v>
          </cell>
          <cell r="Z17" t="str">
            <v/>
          </cell>
          <cell r="AA17" t="str">
            <v>Traitement en cours - CGRA</v>
          </cell>
          <cell r="AB17" t="str">
            <v>25/11/2019</v>
          </cell>
          <cell r="AC17" t="str">
            <v/>
          </cell>
          <cell r="AD17" t="str">
            <v/>
          </cell>
          <cell r="AE17" t="str">
            <v>DPI%20des%20enfants</v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>Yvoir PB</v>
          </cell>
          <cell r="AS17" t="str">
            <v>100 A</v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/>
          <cell r="AZ17" t="str">
            <v>29/08/2017</v>
          </cell>
          <cell r="BA17" t="str">
            <v/>
          </cell>
          <cell r="BB17" t="str">
            <v/>
          </cell>
          <cell r="BC17"/>
          <cell r="BD17"/>
          <cell r="BE17"/>
          <cell r="BF17" t="str">
            <v>out</v>
          </cell>
        </row>
        <row r="18">
          <cell r="A18" t="str">
            <v>10182-D</v>
          </cell>
          <cell r="B18">
            <v>10182</v>
          </cell>
          <cell r="C18" t="str">
            <v>D</v>
          </cell>
          <cell r="D18" t="str">
            <v>NMALAGU</v>
          </cell>
          <cell r="E18" t="str">
            <v>Purity -Chidinma</v>
          </cell>
          <cell r="F18" t="str">
            <v>16/10/2017</v>
          </cell>
          <cell r="G18" t="str">
            <v>16/10/2017</v>
          </cell>
          <cell r="H18" t="str">
            <v>8492059</v>
          </cell>
          <cell r="I18" t="str">
            <v>017101640061</v>
          </cell>
          <cell r="J18" t="str">
            <v>Nigeria</v>
          </cell>
          <cell r="K18" t="str">
            <v>F</v>
          </cell>
          <cell r="L18" t="str">
            <v>23/10/2017</v>
          </cell>
          <cell r="M18" t="str">
            <v/>
          </cell>
          <cell r="N18" t="str">
            <v>AMN</v>
          </cell>
          <cell r="O18" t="str">
            <v>Demandeur d'asile</v>
          </cell>
          <cell r="P18" t="str">
            <v>105</v>
          </cell>
          <cell r="Q18" t="str">
            <v/>
          </cell>
          <cell r="R18" t="str">
            <v/>
          </cell>
          <cell r="S18" t="str">
            <v>Naissance</v>
          </cell>
          <cell r="T18" t="str">
            <v>16/10/2017</v>
          </cell>
          <cell r="U18" t="str">
            <v>Famille duoparentale</v>
          </cell>
          <cell r="V18" t="str">
            <v/>
          </cell>
          <cell r="W18" t="str">
            <v>Dinant</v>
          </cell>
          <cell r="X18" t="str">
            <v>VAN REUSEL Roseline</v>
          </cell>
          <cell r="Y18" t="str">
            <v>BROHEZ Noe</v>
          </cell>
          <cell r="Z18" t="str">
            <v/>
          </cell>
          <cell r="AA18" t="str">
            <v>Traitement en cours - OE</v>
          </cell>
          <cell r="AB18" t="str">
            <v>25/11/2019</v>
          </cell>
          <cell r="AC18" t="str">
            <v/>
          </cell>
          <cell r="AD18" t="str">
            <v/>
          </cell>
          <cell r="AE18" t="str">
            <v>DPI au nom des 3 enfants</v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>Yvoir PB</v>
          </cell>
          <cell r="AS18" t="str">
            <v>100 A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/>
          <cell r="AZ18" t="str">
            <v>23/10/2017</v>
          </cell>
          <cell r="BA18" t="str">
            <v/>
          </cell>
          <cell r="BB18" t="str">
            <v/>
          </cell>
          <cell r="BC18"/>
          <cell r="BD18"/>
          <cell r="BE18"/>
          <cell r="BF18" t="str">
            <v>out</v>
          </cell>
        </row>
        <row r="19">
          <cell r="A19" t="str">
            <v>10182-E</v>
          </cell>
          <cell r="B19">
            <v>10182</v>
          </cell>
          <cell r="C19" t="str">
            <v>E</v>
          </cell>
          <cell r="D19" t="str">
            <v>NMALAGU</v>
          </cell>
          <cell r="E19" t="str">
            <v>Abraham Marvins Enyoma</v>
          </cell>
          <cell r="F19" t="str">
            <v>24/09/2019</v>
          </cell>
          <cell r="G19" t="str">
            <v>24/09/2019</v>
          </cell>
          <cell r="H19" t="str">
            <v>8492059</v>
          </cell>
          <cell r="I19" t="str">
            <v>019092442525</v>
          </cell>
          <cell r="J19" t="str">
            <v>Nigeria</v>
          </cell>
          <cell r="K19" t="str">
            <v>M</v>
          </cell>
          <cell r="L19" t="str">
            <v>24/09/2019</v>
          </cell>
          <cell r="M19" t="str">
            <v/>
          </cell>
          <cell r="N19" t="str">
            <v>BB4</v>
          </cell>
          <cell r="O19" t="str">
            <v>Demandeur d'asile</v>
          </cell>
          <cell r="P19" t="str">
            <v>105</v>
          </cell>
          <cell r="Q19" t="str">
            <v/>
          </cell>
          <cell r="R19" t="str">
            <v/>
          </cell>
          <cell r="S19" t="str">
            <v>Naissance</v>
          </cell>
          <cell r="T19" t="str">
            <v>24/09/2019</v>
          </cell>
          <cell r="U19" t="str">
            <v>Famille duoparentale</v>
          </cell>
          <cell r="V19" t="str">
            <v/>
          </cell>
          <cell r="W19" t="str">
            <v>Dinant</v>
          </cell>
          <cell r="X19" t="str">
            <v>VAN REUSEL Rosiane</v>
          </cell>
          <cell r="Y19" t="str">
            <v>BROHEZ Noe</v>
          </cell>
          <cell r="Z19" t="str">
            <v/>
          </cell>
          <cell r="AA19" t="str">
            <v>Traitement en cours - CGRA</v>
          </cell>
          <cell r="AB19" t="str">
            <v>25/11/2019</v>
          </cell>
          <cell r="AC19" t="str">
            <v/>
          </cell>
          <cell r="AD19" t="str">
            <v/>
          </cell>
          <cell r="AE19" t="str">
            <v>DPI des enfants</v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>Yvoir PB</v>
          </cell>
          <cell r="AS19" t="str">
            <v>100 A</v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/>
          <cell r="AZ19" t="str">
            <v>24/09/2019</v>
          </cell>
          <cell r="BA19" t="str">
            <v/>
          </cell>
          <cell r="BB19" t="str">
            <v/>
          </cell>
          <cell r="BC19"/>
          <cell r="BD19"/>
          <cell r="BE19"/>
          <cell r="BF19" t="str">
            <v>out</v>
          </cell>
        </row>
        <row r="20">
          <cell r="A20" t="str">
            <v>10201-A</v>
          </cell>
          <cell r="B20">
            <v>10201</v>
          </cell>
          <cell r="C20" t="str">
            <v>A</v>
          </cell>
          <cell r="D20" t="str">
            <v>MOHAMED CHEIK</v>
          </cell>
          <cell r="E20" t="str">
            <v>Ouma Kaltoum</v>
          </cell>
          <cell r="F20" t="str">
            <v>14/03/1983</v>
          </cell>
          <cell r="G20" t="str">
            <v>14/03/1983</v>
          </cell>
          <cell r="H20" t="str">
            <v>8432045</v>
          </cell>
          <cell r="I20" t="str">
            <v>783031454542</v>
          </cell>
          <cell r="J20" t="str">
            <v>Niger</v>
          </cell>
          <cell r="K20" t="str">
            <v>F</v>
          </cell>
          <cell r="L20" t="str">
            <v>02/07/2020</v>
          </cell>
          <cell r="M20" t="str">
            <v/>
          </cell>
          <cell r="N20" t="str">
            <v>DEAMSP</v>
          </cell>
          <cell r="O20" t="str">
            <v>Demandeur d'asile</v>
          </cell>
          <cell r="P20" t="str">
            <v>215</v>
          </cell>
          <cell r="Q20" t="str">
            <v/>
          </cell>
          <cell r="R20" t="str">
            <v/>
          </cell>
          <cell r="S20" t="str">
            <v>Réintégration réseau</v>
          </cell>
          <cell r="T20" t="str">
            <v>02/07/2020</v>
          </cell>
          <cell r="U20" t="str">
            <v>Famille</v>
          </cell>
          <cell r="V20" t="str">
            <v/>
          </cell>
          <cell r="W20" t="str">
            <v>Zinder</v>
          </cell>
          <cell r="X20" t="str">
            <v>BEAUJEAN Virginie</v>
          </cell>
          <cell r="Y20" t="str">
            <v>REULIAUX Chloé</v>
          </cell>
          <cell r="Z20" t="str">
            <v/>
          </cell>
          <cell r="AA20" t="str">
            <v>Traitement en cours - CGRA</v>
          </cell>
          <cell r="AB20" t="str">
            <v>27/01/2021</v>
          </cell>
          <cell r="AC20" t="str">
            <v/>
          </cell>
          <cell r="AD20" t="str">
            <v>27/01/2021</v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>Yvoir PB</v>
          </cell>
          <cell r="AS20" t="str">
            <v>400</v>
          </cell>
          <cell r="AT20" t="str">
            <v/>
          </cell>
          <cell r="AU20" t="str">
            <v/>
          </cell>
          <cell r="AV20" t="str">
            <v>0465/97.40.83</v>
          </cell>
          <cell r="AW20" t="str">
            <v/>
          </cell>
          <cell r="AX20" t="str">
            <v/>
          </cell>
          <cell r="AY20"/>
          <cell r="AZ20" t="str">
            <v>02/07/2020</v>
          </cell>
          <cell r="BA20" t="str">
            <v/>
          </cell>
          <cell r="BB20" t="str">
            <v/>
          </cell>
          <cell r="BC20"/>
          <cell r="BD20"/>
          <cell r="BE20"/>
          <cell r="BF20" t="str">
            <v>out</v>
          </cell>
        </row>
        <row r="21">
          <cell r="A21" t="str">
            <v>10201-B</v>
          </cell>
          <cell r="B21">
            <v>10201</v>
          </cell>
          <cell r="C21" t="str">
            <v>B</v>
          </cell>
          <cell r="D21" t="str">
            <v>MOHAMED CHEIK</v>
          </cell>
          <cell r="E21" t="str">
            <v>Fadel</v>
          </cell>
          <cell r="F21" t="str">
            <v>27/03/2018</v>
          </cell>
          <cell r="G21" t="str">
            <v>27/03/2018</v>
          </cell>
          <cell r="H21" t="str">
            <v>8432045</v>
          </cell>
          <cell r="I21" t="str">
            <v>018032737123</v>
          </cell>
          <cell r="J21" t="str">
            <v>Nigeria</v>
          </cell>
          <cell r="K21" t="str">
            <v>M</v>
          </cell>
          <cell r="L21" t="str">
            <v>02/07/2020</v>
          </cell>
          <cell r="M21" t="str">
            <v/>
          </cell>
          <cell r="N21" t="str">
            <v>AMSP</v>
          </cell>
          <cell r="O21" t="str">
            <v>Demandeur d'asile</v>
          </cell>
          <cell r="P21" t="str">
            <v>215</v>
          </cell>
          <cell r="Q21" t="str">
            <v/>
          </cell>
          <cell r="R21" t="str">
            <v/>
          </cell>
          <cell r="S21" t="str">
            <v>Réintégration réseau</v>
          </cell>
          <cell r="T21" t="str">
            <v>02/07/2020</v>
          </cell>
          <cell r="U21" t="str">
            <v>Famille</v>
          </cell>
          <cell r="V21" t="str">
            <v/>
          </cell>
          <cell r="W21" t="str">
            <v>Dinant</v>
          </cell>
          <cell r="X21" t="str">
            <v>BEAUJEAN Virginie</v>
          </cell>
          <cell r="Y21" t="str">
            <v>REULIAUX Chloé</v>
          </cell>
          <cell r="Z21" t="str">
            <v/>
          </cell>
          <cell r="AA21" t="str">
            <v>Traitement en cours - CCE</v>
          </cell>
          <cell r="AB21" t="str">
            <v>05/05/2020</v>
          </cell>
          <cell r="AC21" t="str">
            <v/>
          </cell>
          <cell r="AD21" t="str">
            <v>05/05/2020</v>
          </cell>
          <cell r="AE21" t="str">
            <v>recours contre non prise en considération du CGRA</v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/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>Yvoir PB</v>
          </cell>
          <cell r="AS21" t="str">
            <v>400</v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/>
          <cell r="AZ21" t="str">
            <v>02/07/2020</v>
          </cell>
          <cell r="BA21" t="str">
            <v/>
          </cell>
          <cell r="BB21" t="str">
            <v/>
          </cell>
          <cell r="BC21"/>
          <cell r="BD21"/>
          <cell r="BE21"/>
          <cell r="BF21" t="str">
            <v>out</v>
          </cell>
        </row>
        <row r="22">
          <cell r="A22" t="str">
            <v>10201-C</v>
          </cell>
          <cell r="B22">
            <v>10201</v>
          </cell>
          <cell r="C22" t="str">
            <v>C</v>
          </cell>
          <cell r="D22" t="str">
            <v>MOHAMED CHEIK</v>
          </cell>
          <cell r="E22" t="str">
            <v>Safiya</v>
          </cell>
          <cell r="F22" t="str">
            <v>03/06/2019</v>
          </cell>
          <cell r="G22" t="str">
            <v>03/06/2019</v>
          </cell>
          <cell r="H22" t="str">
            <v>8432045</v>
          </cell>
          <cell r="I22" t="str">
            <v>019060336218</v>
          </cell>
          <cell r="J22" t="str">
            <v>Niger</v>
          </cell>
          <cell r="K22" t="str">
            <v>F</v>
          </cell>
          <cell r="L22" t="str">
            <v>02/07/2020</v>
          </cell>
          <cell r="M22" t="str">
            <v/>
          </cell>
          <cell r="N22" t="str">
            <v>BB4</v>
          </cell>
          <cell r="O22" t="str">
            <v>Demandeur d'asile</v>
          </cell>
          <cell r="P22" t="str">
            <v>215</v>
          </cell>
          <cell r="Q22" t="str">
            <v/>
          </cell>
          <cell r="R22" t="str">
            <v/>
          </cell>
          <cell r="S22" t="str">
            <v>Réintégration réseau</v>
          </cell>
          <cell r="T22" t="str">
            <v>02/07/2020</v>
          </cell>
          <cell r="U22" t="str">
            <v>Famille</v>
          </cell>
          <cell r="V22" t="str">
            <v/>
          </cell>
          <cell r="W22" t="str">
            <v>Dinant</v>
          </cell>
          <cell r="X22" t="str">
            <v>BEAUJEAN Virginie</v>
          </cell>
          <cell r="Y22" t="str">
            <v>REULIAUX Chloé</v>
          </cell>
          <cell r="Z22" t="str">
            <v/>
          </cell>
          <cell r="AA22" t="str">
            <v>Traitement en cours - CCE</v>
          </cell>
          <cell r="AB22" t="str">
            <v>05/05/2020</v>
          </cell>
          <cell r="AC22" t="str">
            <v/>
          </cell>
          <cell r="AD22" t="str">
            <v>05/05/2020</v>
          </cell>
          <cell r="AE22" t="str">
            <v>recours contre non prise en considération du CGRA</v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>Yvoir PB</v>
          </cell>
          <cell r="AS22" t="str">
            <v>400</v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/>
          <cell r="AZ22" t="str">
            <v>02/07/2020</v>
          </cell>
          <cell r="BA22" t="str">
            <v/>
          </cell>
          <cell r="BB22" t="str">
            <v/>
          </cell>
          <cell r="BC22"/>
          <cell r="BD22"/>
          <cell r="BE22"/>
          <cell r="BF22" t="str">
            <v>out</v>
          </cell>
        </row>
        <row r="23">
          <cell r="A23" t="str">
            <v>10249-A</v>
          </cell>
          <cell r="B23">
            <v>10249</v>
          </cell>
          <cell r="C23" t="str">
            <v>A</v>
          </cell>
          <cell r="D23" t="str">
            <v>KONGNE TAKOUGANG</v>
          </cell>
          <cell r="E23" t="str">
            <v>Cecile</v>
          </cell>
          <cell r="F23" t="str">
            <v>08/03/1986</v>
          </cell>
          <cell r="G23" t="str">
            <v>08/03/1986</v>
          </cell>
          <cell r="H23" t="str">
            <v>8634681</v>
          </cell>
          <cell r="I23" t="str">
            <v>086030851208</v>
          </cell>
          <cell r="J23" t="str">
            <v>Cameroun</v>
          </cell>
          <cell r="K23" t="str">
            <v>F</v>
          </cell>
          <cell r="L23" t="str">
            <v>01/07/2020</v>
          </cell>
          <cell r="M23" t="str">
            <v/>
          </cell>
          <cell r="N23" t="str">
            <v>AMN DIABETIQUE</v>
          </cell>
          <cell r="O23" t="str">
            <v>Demandeur d'asile</v>
          </cell>
          <cell r="P23" t="str">
            <v>407</v>
          </cell>
          <cell r="Q23" t="str">
            <v/>
          </cell>
          <cell r="R23" t="str">
            <v/>
          </cell>
          <cell r="S23" t="str">
            <v>Réintégration réseau</v>
          </cell>
          <cell r="T23" t="str">
            <v>02/02/2018</v>
          </cell>
          <cell r="U23" t="str">
            <v>Famille</v>
          </cell>
          <cell r="V23" t="str">
            <v/>
          </cell>
          <cell r="W23" t="str">
            <v>Bafoussam</v>
          </cell>
          <cell r="X23" t="str">
            <v>BOUTY Claire</v>
          </cell>
          <cell r="Y23" t="str">
            <v>BEAUJEAN Virginie</v>
          </cell>
          <cell r="Z23" t="str">
            <v/>
          </cell>
          <cell r="AA23" t="str">
            <v>Traitement en cours - OE</v>
          </cell>
          <cell r="AB23" t="str">
            <v>14/11/2018</v>
          </cell>
          <cell r="AC23" t="str">
            <v/>
          </cell>
          <cell r="AD23" t="str">
            <v>14/11/2018</v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/>
          </cell>
          <cell r="AO23" t="str">
            <v/>
          </cell>
          <cell r="AP23" t="str">
            <v/>
          </cell>
          <cell r="AQ23" t="str">
            <v/>
          </cell>
          <cell r="AR23" t="str">
            <v>Yvoir PB</v>
          </cell>
          <cell r="AS23" t="str">
            <v>600</v>
          </cell>
          <cell r="AT23" t="str">
            <v/>
          </cell>
          <cell r="AU23" t="str">
            <v/>
          </cell>
          <cell r="AV23" t="str">
            <v>0467757136</v>
          </cell>
          <cell r="AW23" t="str">
            <v/>
          </cell>
          <cell r="AX23" t="str">
            <v/>
          </cell>
          <cell r="AY23"/>
          <cell r="AZ23" t="str">
            <v>01/07/2020</v>
          </cell>
          <cell r="BA23" t="str">
            <v/>
          </cell>
          <cell r="BB23" t="str">
            <v/>
          </cell>
          <cell r="BC23"/>
          <cell r="BD23"/>
          <cell r="BE23"/>
          <cell r="BF23" t="str">
            <v>out</v>
          </cell>
        </row>
        <row r="24">
          <cell r="A24" t="str">
            <v>10249-B</v>
          </cell>
          <cell r="B24">
            <v>10249</v>
          </cell>
          <cell r="C24" t="str">
            <v>B</v>
          </cell>
          <cell r="D24" t="str">
            <v>KONGNE TAKOUGANG</v>
          </cell>
          <cell r="E24" t="str">
            <v>Prindy Leane</v>
          </cell>
          <cell r="F24" t="str">
            <v>29/10/2018</v>
          </cell>
          <cell r="G24" t="str">
            <v>29/10/2018</v>
          </cell>
          <cell r="H24" t="str">
            <v>8634681</v>
          </cell>
          <cell r="I24" t="str">
            <v>018102933251</v>
          </cell>
          <cell r="J24" t="str">
            <v>Cameroun</v>
          </cell>
          <cell r="K24" t="str">
            <v>F</v>
          </cell>
          <cell r="L24" t="str">
            <v>01/07/2020</v>
          </cell>
          <cell r="M24" t="str">
            <v/>
          </cell>
          <cell r="N24" t="str">
            <v>BB4</v>
          </cell>
          <cell r="O24" t="str">
            <v>Demandeur d'asile</v>
          </cell>
          <cell r="P24" t="str">
            <v>407</v>
          </cell>
          <cell r="Q24" t="str">
            <v/>
          </cell>
          <cell r="R24" t="str">
            <v/>
          </cell>
          <cell r="S24" t="str">
            <v>Réintégration réseau</v>
          </cell>
          <cell r="T24" t="str">
            <v>01/07/2020</v>
          </cell>
          <cell r="U24" t="str">
            <v>Famille</v>
          </cell>
          <cell r="V24" t="str">
            <v/>
          </cell>
          <cell r="W24" t="str">
            <v>Dinant</v>
          </cell>
          <cell r="X24" t="str">
            <v>BOUTY Claire</v>
          </cell>
          <cell r="Y24" t="str">
            <v>BEAUJEAN Virginie</v>
          </cell>
          <cell r="Z24" t="str">
            <v/>
          </cell>
          <cell r="AA24" t="str">
            <v>Traitement en cours - CGRA</v>
          </cell>
          <cell r="AB24" t="str">
            <v>14/11/2018</v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>Yvoir PB</v>
          </cell>
          <cell r="AS24" t="str">
            <v>600</v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  <cell r="AY24"/>
          <cell r="AZ24" t="str">
            <v>01/07/2020</v>
          </cell>
          <cell r="BA24" t="str">
            <v/>
          </cell>
          <cell r="BB24" t="str">
            <v/>
          </cell>
          <cell r="BC24"/>
          <cell r="BD24"/>
          <cell r="BE24"/>
          <cell r="BF24" t="str">
            <v>out</v>
          </cell>
        </row>
        <row r="25">
          <cell r="A25" t="str">
            <v>10249-C</v>
          </cell>
          <cell r="B25">
            <v>10249</v>
          </cell>
          <cell r="C25" t="str">
            <v>C</v>
          </cell>
          <cell r="D25" t="str">
            <v>KONGNE TAKOUGANG</v>
          </cell>
          <cell r="E25" t="str">
            <v>Mylan - Rany</v>
          </cell>
          <cell r="F25" t="str">
            <v>29/07/2020</v>
          </cell>
          <cell r="G25" t="str">
            <v>29/07/2020</v>
          </cell>
          <cell r="H25" t="str">
            <v/>
          </cell>
          <cell r="I25" t="str">
            <v>020072931391</v>
          </cell>
          <cell r="J25" t="str">
            <v>Cameroun</v>
          </cell>
          <cell r="K25" t="str">
            <v>M</v>
          </cell>
          <cell r="L25" t="str">
            <v>29/07/2020</v>
          </cell>
          <cell r="M25" t="str">
            <v/>
          </cell>
          <cell r="N25" t="str">
            <v>BB2</v>
          </cell>
          <cell r="O25" t="str">
            <v>Demandeur d'asile</v>
          </cell>
          <cell r="P25" t="str">
            <v>407</v>
          </cell>
          <cell r="Q25" t="str">
            <v/>
          </cell>
          <cell r="R25" t="str">
            <v/>
          </cell>
          <cell r="S25" t="str">
            <v>Naissance</v>
          </cell>
          <cell r="T25" t="str">
            <v>29/07/2020</v>
          </cell>
          <cell r="U25" t="str">
            <v>Famille</v>
          </cell>
          <cell r="V25" t="str">
            <v/>
          </cell>
          <cell r="W25" t="str">
            <v/>
          </cell>
          <cell r="X25" t="str">
            <v>BOUTY Claire</v>
          </cell>
          <cell r="Y25" t="str">
            <v>BEAUJEAN Virginie</v>
          </cell>
          <cell r="Z25" t="str">
            <v/>
          </cell>
          <cell r="AA25" t="str">
            <v>Traitement en cours - OE</v>
          </cell>
          <cell r="AB25" t="str">
            <v>14/11/2018</v>
          </cell>
          <cell r="AC25" t="str">
            <v/>
          </cell>
          <cell r="AD25" t="str">
            <v>14/11/2018</v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>Yvoir PB</v>
          </cell>
          <cell r="AS25" t="str">
            <v>600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/>
          <cell r="AZ25" t="str">
            <v>29/07/2020</v>
          </cell>
          <cell r="BA25" t="str">
            <v/>
          </cell>
          <cell r="BB25" t="str">
            <v/>
          </cell>
          <cell r="BC25"/>
          <cell r="BD25"/>
          <cell r="BE25"/>
          <cell r="BF25" t="str">
            <v>out</v>
          </cell>
        </row>
        <row r="26">
          <cell r="A26" t="str">
            <v>10258-A</v>
          </cell>
          <cell r="B26">
            <v>10258</v>
          </cell>
          <cell r="C26" t="str">
            <v>A</v>
          </cell>
          <cell r="D26" t="str">
            <v>HASSEN MOHAMMED</v>
          </cell>
          <cell r="E26" t="str">
            <v>Liya</v>
          </cell>
          <cell r="F26" t="str">
            <v>00/00/1999</v>
          </cell>
          <cell r="G26" t="str">
            <v>01/01/1999</v>
          </cell>
          <cell r="H26" t="str">
            <v>8450857</v>
          </cell>
          <cell r="I26" t="str">
            <v>099000040030</v>
          </cell>
          <cell r="J26" t="str">
            <v>Erythrée</v>
          </cell>
          <cell r="K26" t="str">
            <v>F</v>
          </cell>
          <cell r="L26" t="str">
            <v>23/12/2020</v>
          </cell>
          <cell r="M26" t="str">
            <v/>
          </cell>
          <cell r="N26" t="str">
            <v>AMSP</v>
          </cell>
          <cell r="O26" t="str">
            <v>Demandeur d'asile</v>
          </cell>
          <cell r="P26" t="str">
            <v>304</v>
          </cell>
          <cell r="Q26" t="str">
            <v/>
          </cell>
          <cell r="R26" t="str">
            <v/>
          </cell>
          <cell r="S26" t="str">
            <v>Instroom depuis l'Office des Etrangers</v>
          </cell>
          <cell r="T26" t="str">
            <v>23/12/2020</v>
          </cell>
          <cell r="U26" t="str">
            <v>Femme isolée</v>
          </cell>
          <cell r="V26" t="str">
            <v/>
          </cell>
          <cell r="W26" t="str">
            <v>Asmara</v>
          </cell>
          <cell r="X26" t="str">
            <v>DARTOIS Pauline</v>
          </cell>
          <cell r="Y26" t="str">
            <v>BEAUJEAN Virginie</v>
          </cell>
          <cell r="Z26" t="str">
            <v/>
          </cell>
          <cell r="AA26" t="str">
            <v>Recours contre non-prise en considération (demande multiple) - CCE</v>
          </cell>
          <cell r="AB26" t="str">
            <v>01/03/2021</v>
          </cell>
          <cell r="AC26" t="str">
            <v/>
          </cell>
          <cell r="AD26" t="str">
            <v>01/03/2021</v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>Yvoir PB</v>
          </cell>
          <cell r="AS26" t="str">
            <v>300</v>
          </cell>
          <cell r="AT26" t="str">
            <v/>
          </cell>
          <cell r="AU26" t="str">
            <v/>
          </cell>
          <cell r="AV26" t="str">
            <v>0465594697</v>
          </cell>
          <cell r="AW26" t="str">
            <v/>
          </cell>
          <cell r="AX26" t="str">
            <v/>
          </cell>
          <cell r="AY26"/>
          <cell r="AZ26" t="str">
            <v>21/09/2017</v>
          </cell>
          <cell r="BA26" t="str">
            <v/>
          </cell>
          <cell r="BB26" t="str">
            <v/>
          </cell>
          <cell r="BC26"/>
          <cell r="BD26"/>
          <cell r="BE26"/>
          <cell r="BF26" t="str">
            <v>10258-A</v>
          </cell>
        </row>
        <row r="27">
          <cell r="A27" t="str">
            <v>10264-A</v>
          </cell>
          <cell r="B27">
            <v>10264</v>
          </cell>
          <cell r="C27" t="str">
            <v>A</v>
          </cell>
          <cell r="D27" t="str">
            <v>FAYE</v>
          </cell>
          <cell r="E27" t="str">
            <v>Marietou</v>
          </cell>
          <cell r="F27" t="str">
            <v>11/03/1979</v>
          </cell>
          <cell r="G27" t="str">
            <v>11/03/1979</v>
          </cell>
          <cell r="H27" t="str">
            <v>8571190</v>
          </cell>
          <cell r="I27" t="str">
            <v>079031143245</v>
          </cell>
          <cell r="J27" t="str">
            <v>Sénégal</v>
          </cell>
          <cell r="K27" t="str">
            <v>F</v>
          </cell>
          <cell r="L27" t="str">
            <v>17/07/2018</v>
          </cell>
          <cell r="M27" t="str">
            <v/>
          </cell>
          <cell r="N27" t="str">
            <v>AMSP</v>
          </cell>
          <cell r="O27" t="str">
            <v>Demandeur d'asile</v>
          </cell>
          <cell r="P27" t="str">
            <v>409</v>
          </cell>
          <cell r="Q27" t="str">
            <v>6</v>
          </cell>
          <cell r="R27" t="str">
            <v/>
          </cell>
          <cell r="S27" t="str">
            <v>Transfert lieu adapté (autre)</v>
          </cell>
          <cell r="T27" t="str">
            <v>16/01/2018</v>
          </cell>
          <cell r="U27" t="str">
            <v>Femme isolée</v>
          </cell>
          <cell r="V27" t="str">
            <v/>
          </cell>
          <cell r="W27" t="str">
            <v/>
          </cell>
          <cell r="X27" t="str">
            <v>BEAUJEAN Virginie</v>
          </cell>
          <cell r="Y27" t="str">
            <v>DUSSART Floriane</v>
          </cell>
          <cell r="Z27" t="str">
            <v/>
          </cell>
          <cell r="AA27" t="str">
            <v>Traitement en cours - CGRA</v>
          </cell>
          <cell r="AB27" t="str">
            <v>31/01/2018</v>
          </cell>
          <cell r="AC27" t="str">
            <v/>
          </cell>
          <cell r="AD27" t="str">
            <v>31/01/2018</v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>Yvoir PB</v>
          </cell>
          <cell r="AS27" t="str">
            <v>400</v>
          </cell>
          <cell r="AT27" t="str">
            <v/>
          </cell>
          <cell r="AU27" t="str">
            <v/>
          </cell>
          <cell r="AV27" t="str">
            <v>0466/43 36 89</v>
          </cell>
          <cell r="AW27" t="str">
            <v/>
          </cell>
          <cell r="AX27" t="str">
            <v/>
          </cell>
          <cell r="AY27"/>
          <cell r="AZ27" t="str">
            <v>16/01/2018</v>
          </cell>
          <cell r="BA27" t="str">
            <v/>
          </cell>
          <cell r="BB27" t="str">
            <v/>
          </cell>
          <cell r="BC27"/>
          <cell r="BD27"/>
          <cell r="BE27"/>
          <cell r="BF27" t="str">
            <v>10264-A</v>
          </cell>
        </row>
        <row r="28">
          <cell r="A28" t="str">
            <v>10265-A</v>
          </cell>
          <cell r="B28">
            <v>10265</v>
          </cell>
          <cell r="C28" t="str">
            <v>A</v>
          </cell>
          <cell r="D28" t="str">
            <v>KABA</v>
          </cell>
          <cell r="E28" t="str">
            <v>Aissata</v>
          </cell>
          <cell r="F28" t="str">
            <v>00/00/1980</v>
          </cell>
          <cell r="G28" t="str">
            <v>01/01/1980</v>
          </cell>
          <cell r="H28" t="str">
            <v>8009062</v>
          </cell>
          <cell r="I28" t="str">
            <v>080000110491</v>
          </cell>
          <cell r="J28" t="str">
            <v>Guinée</v>
          </cell>
          <cell r="K28" t="str">
            <v>F</v>
          </cell>
          <cell r="L28" t="str">
            <v>04/09/2020</v>
          </cell>
          <cell r="M28" t="str">
            <v/>
          </cell>
          <cell r="N28" t="str">
            <v>AMSP</v>
          </cell>
          <cell r="O28" t="str">
            <v>Demandeur d'asile</v>
          </cell>
          <cell r="P28" t="str">
            <v>405</v>
          </cell>
          <cell r="Q28" t="str">
            <v/>
          </cell>
          <cell r="R28" t="str">
            <v/>
          </cell>
          <cell r="S28" t="str">
            <v>Condamnation</v>
          </cell>
          <cell r="T28" t="str">
            <v>04/09/2020</v>
          </cell>
          <cell r="U28" t="str">
            <v>Femme isolée</v>
          </cell>
          <cell r="V28" t="str">
            <v/>
          </cell>
          <cell r="W28" t="str">
            <v>Mamou</v>
          </cell>
          <cell r="X28" t="str">
            <v>VAN REUSEL Roseline</v>
          </cell>
          <cell r="Y28" t="str">
            <v>SANTER François</v>
          </cell>
          <cell r="Z28" t="str">
            <v/>
          </cell>
          <cell r="AA28" t="str">
            <v>Recours contre non-prise en considération (demande multiple) - CCE</v>
          </cell>
          <cell r="AB28" t="str">
            <v>05/01/2021</v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>Yvoir PB</v>
          </cell>
          <cell r="AS28" t="str">
            <v>400</v>
          </cell>
          <cell r="AT28" t="str">
            <v/>
          </cell>
          <cell r="AU28" t="str">
            <v/>
          </cell>
          <cell r="AV28" t="str">
            <v>0466 33 80 72</v>
          </cell>
          <cell r="AW28" t="str">
            <v/>
          </cell>
          <cell r="AX28" t="str">
            <v/>
          </cell>
          <cell r="AY28"/>
          <cell r="AZ28" t="str">
            <v>08/03/2017</v>
          </cell>
          <cell r="BA28" t="str">
            <v/>
          </cell>
          <cell r="BB28" t="str">
            <v/>
          </cell>
          <cell r="BC28"/>
          <cell r="BD28"/>
          <cell r="BE28"/>
          <cell r="BF28" t="str">
            <v>out</v>
          </cell>
        </row>
        <row r="29">
          <cell r="A29" t="str">
            <v>10268-A</v>
          </cell>
          <cell r="B29">
            <v>10268</v>
          </cell>
          <cell r="C29" t="str">
            <v>A</v>
          </cell>
          <cell r="D29" t="str">
            <v>CHIUKIRA</v>
          </cell>
          <cell r="E29" t="str">
            <v>Winnet</v>
          </cell>
          <cell r="F29" t="str">
            <v>23/01/1981</v>
          </cell>
          <cell r="G29" t="str">
            <v>23/01/1981</v>
          </cell>
          <cell r="H29" t="str">
            <v>8157583</v>
          </cell>
          <cell r="I29" t="str">
            <v>081012354486</v>
          </cell>
          <cell r="J29" t="str">
            <v>Zimbabwe</v>
          </cell>
          <cell r="K29" t="str">
            <v>F</v>
          </cell>
          <cell r="L29" t="str">
            <v>26/07/2018</v>
          </cell>
          <cell r="M29" t="str">
            <v/>
          </cell>
          <cell r="N29" t="str">
            <v>AMN</v>
          </cell>
          <cell r="O29" t="str">
            <v>Demandeur d'asile</v>
          </cell>
          <cell r="P29" t="str">
            <v>206</v>
          </cell>
          <cell r="Q29" t="str">
            <v/>
          </cell>
          <cell r="R29" t="str">
            <v/>
          </cell>
          <cell r="S29" t="str">
            <v>(Ré)integration dans le réseau de no show</v>
          </cell>
          <cell r="T29" t="str">
            <v>02/11/2015</v>
          </cell>
          <cell r="U29" t="str">
            <v>Famille monoparentale</v>
          </cell>
          <cell r="V29" t="str">
            <v/>
          </cell>
          <cell r="W29" t="str">
            <v>Rusape</v>
          </cell>
          <cell r="X29" t="str">
            <v>VAN REUSEL Rosiane</v>
          </cell>
          <cell r="Y29" t="str">
            <v>FLAMAND Hugues</v>
          </cell>
          <cell r="Z29" t="str">
            <v/>
          </cell>
          <cell r="AA29" t="str">
            <v>Refus prise considération (demande multiple)  - CCE</v>
          </cell>
          <cell r="AB29" t="str">
            <v>01/07/2020</v>
          </cell>
          <cell r="AC29" t="str">
            <v/>
          </cell>
          <cell r="AD29" t="str">
            <v>17/07/2020</v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>Yvoir PB</v>
          </cell>
          <cell r="AS29" t="str">
            <v>200 A</v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/>
          <cell r="AZ29" t="str">
            <v>07/11/2016</v>
          </cell>
          <cell r="BA29" t="str">
            <v/>
          </cell>
          <cell r="BB29" t="str">
            <v/>
          </cell>
          <cell r="BC29"/>
          <cell r="BD29"/>
          <cell r="BE29"/>
          <cell r="BF29" t="str">
            <v>out</v>
          </cell>
        </row>
        <row r="30">
          <cell r="A30" t="str">
            <v>10268-B</v>
          </cell>
          <cell r="B30">
            <v>10268</v>
          </cell>
          <cell r="C30" t="str">
            <v>B</v>
          </cell>
          <cell r="D30" t="str">
            <v>MWARAMBA</v>
          </cell>
          <cell r="E30" t="str">
            <v>Nyasha Keith</v>
          </cell>
          <cell r="F30" t="str">
            <v>12/07/2000</v>
          </cell>
          <cell r="G30" t="str">
            <v>12/07/2000</v>
          </cell>
          <cell r="H30" t="str">
            <v>8157583</v>
          </cell>
          <cell r="I30" t="str">
            <v>000071244351</v>
          </cell>
          <cell r="J30" t="str">
            <v>Zimbabwe</v>
          </cell>
          <cell r="K30" t="str">
            <v>M</v>
          </cell>
          <cell r="L30" t="str">
            <v>26/07/2018</v>
          </cell>
          <cell r="M30" t="str">
            <v/>
          </cell>
          <cell r="N30" t="str">
            <v>AMN</v>
          </cell>
          <cell r="O30" t="str">
            <v>Demandeur d'asile</v>
          </cell>
          <cell r="P30" t="str">
            <v>206</v>
          </cell>
          <cell r="Q30" t="str">
            <v/>
          </cell>
          <cell r="R30" t="str">
            <v/>
          </cell>
          <cell r="S30" t="str">
            <v>(Ré)integration dans le réseau de no show</v>
          </cell>
          <cell r="T30" t="str">
            <v>13/07/2016</v>
          </cell>
          <cell r="U30" t="str">
            <v>Famille monoparentale</v>
          </cell>
          <cell r="V30" t="str">
            <v/>
          </cell>
          <cell r="W30" t="str">
            <v/>
          </cell>
          <cell r="X30" t="str">
            <v>VAN REUSEL Rosiane</v>
          </cell>
          <cell r="Y30" t="str">
            <v>GUYAUX Frédéric</v>
          </cell>
          <cell r="Z30" t="str">
            <v/>
          </cell>
          <cell r="AA30" t="str">
            <v>Refus prise considération (demande multiple)  - CCE</v>
          </cell>
          <cell r="AB30" t="str">
            <v>01/07/2020</v>
          </cell>
          <cell r="AC30" t="str">
            <v/>
          </cell>
          <cell r="AD30" t="str">
            <v>17/07/2020</v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>Yvoir PB</v>
          </cell>
          <cell r="AS30" t="str">
            <v>200 A</v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/>
          <cell r="AZ30" t="str">
            <v>07/11/2016</v>
          </cell>
          <cell r="BA30" t="str">
            <v/>
          </cell>
          <cell r="BB30" t="str">
            <v/>
          </cell>
          <cell r="BC30"/>
          <cell r="BD30"/>
          <cell r="BE30"/>
          <cell r="BF30" t="str">
            <v>out</v>
          </cell>
        </row>
        <row r="31">
          <cell r="A31" t="str">
            <v>10268-C</v>
          </cell>
          <cell r="B31">
            <v>10268</v>
          </cell>
          <cell r="C31" t="str">
            <v>C</v>
          </cell>
          <cell r="D31" t="str">
            <v>CHIFAMBA</v>
          </cell>
          <cell r="E31" t="str">
            <v>Kuziwa Celine</v>
          </cell>
          <cell r="F31" t="str">
            <v>14/01/2011</v>
          </cell>
          <cell r="G31" t="str">
            <v>14/01/2011</v>
          </cell>
          <cell r="H31" t="str">
            <v>8157583</v>
          </cell>
          <cell r="I31" t="str">
            <v>011011442603</v>
          </cell>
          <cell r="J31" t="str">
            <v>Zimbabwe</v>
          </cell>
          <cell r="K31" t="str">
            <v>F</v>
          </cell>
          <cell r="L31" t="str">
            <v>26/07/2018</v>
          </cell>
          <cell r="M31" t="str">
            <v/>
          </cell>
          <cell r="N31" t="str">
            <v>AMN</v>
          </cell>
          <cell r="O31" t="str">
            <v>Demandeur d'asile</v>
          </cell>
          <cell r="P31" t="str">
            <v>206</v>
          </cell>
          <cell r="Q31" t="str">
            <v/>
          </cell>
          <cell r="R31" t="str">
            <v/>
          </cell>
          <cell r="S31" t="str">
            <v>(Ré)integration dans le réseau de no show</v>
          </cell>
          <cell r="T31" t="str">
            <v>27/11/2015</v>
          </cell>
          <cell r="U31" t="str">
            <v>Famille monoparentale</v>
          </cell>
          <cell r="V31" t="str">
            <v/>
          </cell>
          <cell r="W31" t="str">
            <v>Harare</v>
          </cell>
          <cell r="X31" t="str">
            <v>VAN REUSEL Rosiane</v>
          </cell>
          <cell r="Y31" t="str">
            <v>FLAMAND Hugues</v>
          </cell>
          <cell r="Z31" t="str">
            <v/>
          </cell>
          <cell r="AA31" t="str">
            <v>Refus prise considération (demande multiple)  - CCE</v>
          </cell>
          <cell r="AB31" t="str">
            <v>01/07/2020</v>
          </cell>
          <cell r="AC31" t="str">
            <v/>
          </cell>
          <cell r="AD31" t="str">
            <v>17/07/2020</v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>Yvoir PB</v>
          </cell>
          <cell r="AS31" t="str">
            <v>200 A</v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/>
          <cell r="AZ31" t="str">
            <v>07/11/2016</v>
          </cell>
          <cell r="BA31" t="str">
            <v/>
          </cell>
          <cell r="BB31" t="str">
            <v/>
          </cell>
          <cell r="BC31"/>
          <cell r="BD31"/>
          <cell r="BE31"/>
          <cell r="BF31" t="str">
            <v>out</v>
          </cell>
        </row>
        <row r="32">
          <cell r="A32" t="str">
            <v>10274-A</v>
          </cell>
          <cell r="B32">
            <v>10274</v>
          </cell>
          <cell r="C32" t="str">
            <v>A</v>
          </cell>
          <cell r="D32" t="str">
            <v>INEGEBENOSE</v>
          </cell>
          <cell r="E32" t="str">
            <v>Joy</v>
          </cell>
          <cell r="F32" t="str">
            <v>13/06/1999</v>
          </cell>
          <cell r="G32" t="str">
            <v>13/06/1999</v>
          </cell>
          <cell r="H32" t="str">
            <v>8689378</v>
          </cell>
          <cell r="I32" t="str">
            <v>099061345614</v>
          </cell>
          <cell r="J32" t="str">
            <v>Nigeria</v>
          </cell>
          <cell r="K32" t="str">
            <v>F</v>
          </cell>
          <cell r="L32" t="str">
            <v>17/08/2018</v>
          </cell>
          <cell r="M32" t="str">
            <v/>
          </cell>
          <cell r="N32" t="str">
            <v>AMN</v>
          </cell>
          <cell r="O32" t="str">
            <v>Demandeur d'asile</v>
          </cell>
          <cell r="P32" t="str">
            <v>111</v>
          </cell>
          <cell r="Q32" t="str">
            <v/>
          </cell>
          <cell r="R32" t="str">
            <v/>
          </cell>
          <cell r="S32" t="str">
            <v>Nouvel arrivant dans le réseau d'accueil</v>
          </cell>
          <cell r="T32" t="str">
            <v>12/08/2018</v>
          </cell>
          <cell r="U32" t="str">
            <v>Famille</v>
          </cell>
          <cell r="V32" t="str">
            <v/>
          </cell>
          <cell r="W32" t="str">
            <v>Uromi</v>
          </cell>
          <cell r="X32" t="str">
            <v>VAN REUSEL Roseline</v>
          </cell>
          <cell r="Y32" t="str">
            <v>GUYAUX Frédéric</v>
          </cell>
          <cell r="Z32" t="str">
            <v/>
          </cell>
          <cell r="AA32" t="str">
            <v>Traitement en cours - OE</v>
          </cell>
          <cell r="AB32" t="str">
            <v>12/11/2020</v>
          </cell>
          <cell r="AC32" t="str">
            <v/>
          </cell>
          <cell r="AD32" t="str">
            <v/>
          </cell>
          <cell r="AE32" t="str">
            <v>DPI au nom des enfants</v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>Yvoir PB</v>
          </cell>
          <cell r="AS32" t="str">
            <v>100 B</v>
          </cell>
          <cell r="AT32" t="str">
            <v/>
          </cell>
          <cell r="AU32" t="str">
            <v/>
          </cell>
          <cell r="AV32" t="str">
            <v>0465 22 91 92</v>
          </cell>
          <cell r="AW32" t="str">
            <v/>
          </cell>
          <cell r="AX32" t="str">
            <v/>
          </cell>
          <cell r="AY32"/>
          <cell r="AZ32" t="str">
            <v>17/08/2018</v>
          </cell>
          <cell r="BA32" t="str">
            <v/>
          </cell>
          <cell r="BB32" t="str">
            <v/>
          </cell>
          <cell r="BC32"/>
          <cell r="BD32"/>
          <cell r="BE32"/>
          <cell r="BF32" t="str">
            <v>10274-A</v>
          </cell>
        </row>
        <row r="33">
          <cell r="A33" t="str">
            <v>10274-B</v>
          </cell>
          <cell r="B33">
            <v>10274</v>
          </cell>
          <cell r="C33" t="str">
            <v>B</v>
          </cell>
          <cell r="D33" t="str">
            <v>FOFANA</v>
          </cell>
          <cell r="E33" t="str">
            <v>Ibrahima</v>
          </cell>
          <cell r="F33" t="str">
            <v>25/08/1999</v>
          </cell>
          <cell r="G33" t="str">
            <v>25/08/1999</v>
          </cell>
          <cell r="H33" t="str">
            <v>8689388</v>
          </cell>
          <cell r="I33" t="str">
            <v>099082570105</v>
          </cell>
          <cell r="J33" t="str">
            <v>ONU Indéterminé</v>
          </cell>
          <cell r="K33" t="str">
            <v>M</v>
          </cell>
          <cell r="L33" t="str">
            <v>17/08/2018</v>
          </cell>
          <cell r="M33" t="str">
            <v/>
          </cell>
          <cell r="N33" t="str">
            <v>AMN</v>
          </cell>
          <cell r="O33" t="str">
            <v>Demandeur d'asile</v>
          </cell>
          <cell r="P33" t="str">
            <v>111</v>
          </cell>
          <cell r="Q33" t="str">
            <v/>
          </cell>
          <cell r="R33" t="str">
            <v/>
          </cell>
          <cell r="S33" t="str">
            <v>Nouvel arrivant dans le réseau d'accueil</v>
          </cell>
          <cell r="T33" t="str">
            <v>12/08/2018</v>
          </cell>
          <cell r="U33" t="str">
            <v>Famille</v>
          </cell>
          <cell r="V33" t="str">
            <v/>
          </cell>
          <cell r="W33" t="str">
            <v>Kissidougou</v>
          </cell>
          <cell r="X33" t="str">
            <v>VAN REUSEL Roseline</v>
          </cell>
          <cell r="Y33" t="str">
            <v>GUYAUX Frédéric</v>
          </cell>
          <cell r="Z33" t="str">
            <v/>
          </cell>
          <cell r="AA33" t="str">
            <v>Traitement en cours - OE</v>
          </cell>
          <cell r="AB33" t="str">
            <v>12/11/2020</v>
          </cell>
          <cell r="AC33" t="str">
            <v/>
          </cell>
          <cell r="AD33" t="str">
            <v/>
          </cell>
          <cell r="AE33" t="str">
            <v>DPI au nom des enfants</v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>Yvoir PB</v>
          </cell>
          <cell r="AS33" t="str">
            <v>100 B</v>
          </cell>
          <cell r="AT33" t="str">
            <v/>
          </cell>
          <cell r="AU33" t="str">
            <v/>
          </cell>
          <cell r="AV33" t="str">
            <v>0465195818</v>
          </cell>
          <cell r="AW33" t="str">
            <v/>
          </cell>
          <cell r="AX33" t="str">
            <v/>
          </cell>
          <cell r="AY33"/>
          <cell r="AZ33" t="str">
            <v>17/08/2018</v>
          </cell>
          <cell r="BA33" t="str">
            <v/>
          </cell>
          <cell r="BB33" t="str">
            <v/>
          </cell>
          <cell r="BC33"/>
          <cell r="BD33"/>
          <cell r="BE33"/>
          <cell r="BF33" t="str">
            <v>10274-B</v>
          </cell>
        </row>
        <row r="34">
          <cell r="A34" t="str">
            <v>10274-C</v>
          </cell>
          <cell r="B34">
            <v>10274</v>
          </cell>
          <cell r="C34" t="str">
            <v>C</v>
          </cell>
          <cell r="D34" t="str">
            <v>FOFANA</v>
          </cell>
          <cell r="E34" t="str">
            <v>Aïcha Ibrahima</v>
          </cell>
          <cell r="F34" t="str">
            <v>31/10/2018</v>
          </cell>
          <cell r="G34" t="str">
            <v>31/10/2018</v>
          </cell>
          <cell r="H34" t="str">
            <v>8689378</v>
          </cell>
          <cell r="I34" t="str">
            <v>018103133486</v>
          </cell>
          <cell r="J34" t="str">
            <v>Nigeria</v>
          </cell>
          <cell r="K34" t="str">
            <v>F</v>
          </cell>
          <cell r="L34" t="str">
            <v>12/11/2020</v>
          </cell>
          <cell r="M34" t="str">
            <v/>
          </cell>
          <cell r="N34" t="str">
            <v>BB4</v>
          </cell>
          <cell r="O34" t="str">
            <v>Demandeur d'asile</v>
          </cell>
          <cell r="P34" t="str">
            <v>111</v>
          </cell>
          <cell r="Q34" t="str">
            <v/>
          </cell>
          <cell r="R34" t="str">
            <v/>
          </cell>
          <cell r="S34" t="str">
            <v>Instroom depuis l'Office des Etrangers</v>
          </cell>
          <cell r="T34" t="str">
            <v>12/11/2020</v>
          </cell>
          <cell r="U34" t="str">
            <v>Famille</v>
          </cell>
          <cell r="V34" t="str">
            <v/>
          </cell>
          <cell r="W34" t="str">
            <v>Dinant</v>
          </cell>
          <cell r="X34" t="str">
            <v>VAN REUSEL Roseline</v>
          </cell>
          <cell r="Y34" t="str">
            <v>GUYAUX Frédéric</v>
          </cell>
          <cell r="Z34" t="str">
            <v/>
          </cell>
          <cell r="AA34" t="str">
            <v>Traitement en cours - OE</v>
          </cell>
          <cell r="AB34" t="str">
            <v>12/11/2020</v>
          </cell>
          <cell r="AC34" t="str">
            <v/>
          </cell>
          <cell r="AD34" t="str">
            <v/>
          </cell>
          <cell r="AE34" t="str">
            <v>DPI au nom des enfants</v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>Yvoir PB</v>
          </cell>
          <cell r="AS34" t="str">
            <v>100 B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/>
          <cell r="AZ34" t="str">
            <v>03/11/2018</v>
          </cell>
          <cell r="BA34" t="str">
            <v/>
          </cell>
          <cell r="BB34" t="str">
            <v/>
          </cell>
          <cell r="BC34"/>
          <cell r="BD34"/>
          <cell r="BE34"/>
          <cell r="BF34" t="str">
            <v>10274-C</v>
          </cell>
        </row>
        <row r="35">
          <cell r="A35" t="str">
            <v>10274-D</v>
          </cell>
          <cell r="B35">
            <v>10274</v>
          </cell>
          <cell r="C35" t="str">
            <v>D</v>
          </cell>
          <cell r="D35" t="str">
            <v>FOFANA</v>
          </cell>
          <cell r="E35" t="str">
            <v>Yasmine Fanta</v>
          </cell>
          <cell r="F35" t="str">
            <v>18/09/2020</v>
          </cell>
          <cell r="G35" t="str">
            <v>18/09/2020</v>
          </cell>
          <cell r="H35" t="str">
            <v>8689378</v>
          </cell>
          <cell r="I35" t="str">
            <v>020091826003</v>
          </cell>
          <cell r="J35" t="str">
            <v>Nigeria</v>
          </cell>
          <cell r="K35" t="str">
            <v>F</v>
          </cell>
          <cell r="L35" t="str">
            <v>12/11/2020</v>
          </cell>
          <cell r="M35" t="str">
            <v/>
          </cell>
          <cell r="N35" t="str">
            <v>BB2</v>
          </cell>
          <cell r="O35" t="str">
            <v>Demandeur d'asile</v>
          </cell>
          <cell r="P35" t="str">
            <v>111</v>
          </cell>
          <cell r="Q35" t="str">
            <v/>
          </cell>
          <cell r="R35" t="str">
            <v/>
          </cell>
          <cell r="S35" t="str">
            <v>Instroom depuis l'Office des Etrangers</v>
          </cell>
          <cell r="T35" t="str">
            <v>12/11/2020</v>
          </cell>
          <cell r="U35" t="str">
            <v>Famille</v>
          </cell>
          <cell r="V35" t="str">
            <v/>
          </cell>
          <cell r="W35" t="str">
            <v/>
          </cell>
          <cell r="X35" t="str">
            <v>VAN REUSEL Rosiane</v>
          </cell>
          <cell r="Y35" t="str">
            <v>GUYAUX Frédéric</v>
          </cell>
          <cell r="Z35" t="str">
            <v/>
          </cell>
          <cell r="AA35" t="str">
            <v>Traitement en cours - OE</v>
          </cell>
          <cell r="AB35" t="str">
            <v>12/11/2020</v>
          </cell>
          <cell r="AC35" t="str">
            <v/>
          </cell>
          <cell r="AD35" t="str">
            <v/>
          </cell>
          <cell r="AE35" t="str">
            <v>DPI au nom des enfants</v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>Yvoir PB</v>
          </cell>
          <cell r="AS35" t="str">
            <v>100 B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/>
          <cell r="AZ35" t="str">
            <v>19/09/2020</v>
          </cell>
          <cell r="BA35" t="str">
            <v/>
          </cell>
          <cell r="BB35" t="str">
            <v/>
          </cell>
          <cell r="BC35"/>
          <cell r="BD35"/>
          <cell r="BE35"/>
          <cell r="BF35" t="str">
            <v>10274-D</v>
          </cell>
        </row>
        <row r="36">
          <cell r="A36" t="str">
            <v>10277-A</v>
          </cell>
          <cell r="B36">
            <v>10277</v>
          </cell>
          <cell r="C36" t="str">
            <v>A</v>
          </cell>
          <cell r="D36" t="str">
            <v>TOURE</v>
          </cell>
          <cell r="E36" t="str">
            <v>Aminata</v>
          </cell>
          <cell r="F36" t="str">
            <v>20/07/1989</v>
          </cell>
          <cell r="G36" t="str">
            <v>20/07/1989</v>
          </cell>
          <cell r="H36" t="str">
            <v>8625774</v>
          </cell>
          <cell r="I36" t="str">
            <v>089072073204</v>
          </cell>
          <cell r="J36" t="str">
            <v>Côte d'Ivoire</v>
          </cell>
          <cell r="K36" t="str">
            <v>F</v>
          </cell>
          <cell r="L36" t="str">
            <v>23/08/2018</v>
          </cell>
          <cell r="M36" t="str">
            <v/>
          </cell>
          <cell r="N36" t="str">
            <v>DEAMSP</v>
          </cell>
          <cell r="O36" t="str">
            <v>Demandeur d'asile</v>
          </cell>
          <cell r="P36" t="str">
            <v>602</v>
          </cell>
          <cell r="Q36" t="str">
            <v/>
          </cell>
          <cell r="R36" t="str">
            <v/>
          </cell>
          <cell r="S36" t="str">
            <v>Transfert lieu adapté (autre)</v>
          </cell>
          <cell r="T36" t="str">
            <v>07/04/2018</v>
          </cell>
          <cell r="U36" t="str">
            <v>Famille</v>
          </cell>
          <cell r="V36" t="str">
            <v/>
          </cell>
          <cell r="W36" t="str">
            <v>Abidjan</v>
          </cell>
          <cell r="X36" t="str">
            <v>BEAUJEAN Virginie</v>
          </cell>
          <cell r="Y36" t="str">
            <v>BOUTY Claire</v>
          </cell>
          <cell r="Z36" t="str">
            <v/>
          </cell>
          <cell r="AA36" t="str">
            <v>Reconnaissance statut réfugié - CGRA</v>
          </cell>
          <cell r="AB36" t="str">
            <v>12/02/2021</v>
          </cell>
          <cell r="AC36" t="str">
            <v/>
          </cell>
          <cell r="AD36" t="str">
            <v>17/02/2021</v>
          </cell>
          <cell r="AE36" t="str">
            <v/>
          </cell>
          <cell r="AF36" t="str">
            <v>V</v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>Yvoir PB</v>
          </cell>
          <cell r="AS36" t="str">
            <v>600</v>
          </cell>
          <cell r="AT36" t="str">
            <v/>
          </cell>
          <cell r="AU36" t="str">
            <v/>
          </cell>
          <cell r="AV36" t="str">
            <v>0466/28.31.20.</v>
          </cell>
          <cell r="AW36" t="str">
            <v/>
          </cell>
          <cell r="AX36" t="str">
            <v/>
          </cell>
          <cell r="AY36"/>
          <cell r="AZ36" t="str">
            <v>26/04/2018</v>
          </cell>
          <cell r="BA36" t="str">
            <v/>
          </cell>
          <cell r="BB36" t="str">
            <v/>
          </cell>
          <cell r="BC36"/>
          <cell r="BD36"/>
          <cell r="BE36"/>
          <cell r="BF36" t="str">
            <v>out</v>
          </cell>
        </row>
        <row r="37">
          <cell r="A37" t="str">
            <v>10277-B</v>
          </cell>
          <cell r="B37">
            <v>10277</v>
          </cell>
          <cell r="C37" t="str">
            <v>B</v>
          </cell>
          <cell r="D37" t="str">
            <v>TOURE</v>
          </cell>
          <cell r="E37" t="str">
            <v>Malaïka</v>
          </cell>
          <cell r="F37" t="str">
            <v>11/02/2019</v>
          </cell>
          <cell r="G37" t="str">
            <v>11/02/2019</v>
          </cell>
          <cell r="H37" t="str">
            <v>8625774</v>
          </cell>
          <cell r="I37" t="str">
            <v>019021136439</v>
          </cell>
          <cell r="J37" t="str">
            <v>Indéterminé</v>
          </cell>
          <cell r="K37" t="str">
            <v>F</v>
          </cell>
          <cell r="L37" t="str">
            <v>11/02/2019</v>
          </cell>
          <cell r="M37" t="str">
            <v/>
          </cell>
          <cell r="N37" t="str">
            <v>BB4</v>
          </cell>
          <cell r="O37" t="str">
            <v>Demandeur d'asile</v>
          </cell>
          <cell r="P37" t="str">
            <v>602</v>
          </cell>
          <cell r="Q37" t="str">
            <v/>
          </cell>
          <cell r="R37" t="str">
            <v/>
          </cell>
          <cell r="S37" t="str">
            <v>Naissance</v>
          </cell>
          <cell r="T37" t="str">
            <v>11/02/2019</v>
          </cell>
          <cell r="U37" t="str">
            <v>Famille</v>
          </cell>
          <cell r="V37" t="str">
            <v/>
          </cell>
          <cell r="W37" t="str">
            <v>Dinant</v>
          </cell>
          <cell r="X37" t="str">
            <v>BEAUJEAN Virginie</v>
          </cell>
          <cell r="Y37" t="str">
            <v>BOUTY Claire</v>
          </cell>
          <cell r="Z37" t="str">
            <v/>
          </cell>
          <cell r="AA37" t="str">
            <v>Traitement en cours - CGRA</v>
          </cell>
          <cell r="AB37" t="str">
            <v>09/07/2019</v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>Yvoir PB</v>
          </cell>
          <cell r="AS37" t="str">
            <v>600</v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/>
          <cell r="AZ37" t="str">
            <v>11/02/2019</v>
          </cell>
          <cell r="BA37" t="str">
            <v/>
          </cell>
          <cell r="BB37" t="str">
            <v/>
          </cell>
          <cell r="BC37"/>
          <cell r="BD37"/>
          <cell r="BE37"/>
          <cell r="BF37" t="str">
            <v>out</v>
          </cell>
        </row>
        <row r="38">
          <cell r="A38" t="str">
            <v>10277-C</v>
          </cell>
          <cell r="B38">
            <v>10277</v>
          </cell>
          <cell r="C38" t="str">
            <v>C</v>
          </cell>
          <cell r="D38" t="str">
            <v>TOURE</v>
          </cell>
          <cell r="E38" t="str">
            <v>Rayan</v>
          </cell>
          <cell r="F38" t="str">
            <v>15/03/2021</v>
          </cell>
          <cell r="G38" t="str">
            <v>15/03/2021</v>
          </cell>
          <cell r="H38" t="str">
            <v>8625774</v>
          </cell>
          <cell r="I38" t="str">
            <v>021031516372</v>
          </cell>
          <cell r="J38" t="str">
            <v>Côte d'Ivoire</v>
          </cell>
          <cell r="K38" t="str">
            <v>M</v>
          </cell>
          <cell r="L38" t="str">
            <v>24/03/2021</v>
          </cell>
          <cell r="M38" t="str">
            <v/>
          </cell>
          <cell r="N38" t="str">
            <v>AMSP</v>
          </cell>
          <cell r="O38" t="str">
            <v>Demandeur d'asile</v>
          </cell>
          <cell r="P38" t="str">
            <v>602</v>
          </cell>
          <cell r="Q38" t="str">
            <v/>
          </cell>
          <cell r="R38" t="str">
            <v/>
          </cell>
          <cell r="S38" t="str">
            <v>Naissance</v>
          </cell>
          <cell r="T38" t="str">
            <v>24/03/2021</v>
          </cell>
          <cell r="U38" t="str">
            <v>Famille</v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>Yvoir PB</v>
          </cell>
          <cell r="AS38" t="str">
            <v>600</v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/>
          <cell r="AZ38" t="str">
            <v>24/03/2021</v>
          </cell>
          <cell r="BA38" t="str">
            <v/>
          </cell>
          <cell r="BB38" t="str">
            <v/>
          </cell>
          <cell r="BC38"/>
          <cell r="BD38"/>
          <cell r="BE38"/>
          <cell r="BF38" t="str">
            <v>out</v>
          </cell>
        </row>
        <row r="39">
          <cell r="A39" t="str">
            <v>10287-A</v>
          </cell>
          <cell r="B39">
            <v>10287</v>
          </cell>
          <cell r="C39" t="str">
            <v>A</v>
          </cell>
          <cell r="D39" t="str">
            <v>DIALLO</v>
          </cell>
          <cell r="E39" t="str">
            <v>Mamadou Dioulde</v>
          </cell>
          <cell r="F39" t="str">
            <v>25/05/1994</v>
          </cell>
          <cell r="G39" t="str">
            <v>25/05/1994</v>
          </cell>
          <cell r="H39" t="str">
            <v>8718623</v>
          </cell>
          <cell r="I39" t="str">
            <v>094052564730</v>
          </cell>
          <cell r="J39" t="str">
            <v>Guinée</v>
          </cell>
          <cell r="K39" t="str">
            <v>M</v>
          </cell>
          <cell r="L39" t="str">
            <v>09/11/2018</v>
          </cell>
          <cell r="M39" t="str">
            <v/>
          </cell>
          <cell r="N39" t="str">
            <v>AMSP</v>
          </cell>
          <cell r="O39" t="str">
            <v>Demandeur d'asile</v>
          </cell>
          <cell r="P39" t="str">
            <v>306</v>
          </cell>
          <cell r="Q39" t="str">
            <v>B</v>
          </cell>
          <cell r="R39" t="str">
            <v/>
          </cell>
          <cell r="S39" t="str">
            <v>Désignation d'un COO-déclaré majeur</v>
          </cell>
          <cell r="T39" t="str">
            <v>07/10/2018</v>
          </cell>
          <cell r="U39" t="str">
            <v>Homme isolé</v>
          </cell>
          <cell r="V39" t="str">
            <v/>
          </cell>
          <cell r="W39" t="str">
            <v>Conakry</v>
          </cell>
          <cell r="X39" t="str">
            <v>GUYAUX Frédéric</v>
          </cell>
          <cell r="Y39" t="str">
            <v>FLAMAND Hugues</v>
          </cell>
          <cell r="Z39" t="str">
            <v/>
          </cell>
          <cell r="AA39" t="str">
            <v>Non-reconnaissance stat réfugié et PS - CCE</v>
          </cell>
          <cell r="AB39" t="str">
            <v>10/04/2020</v>
          </cell>
          <cell r="AC39" t="str">
            <v/>
          </cell>
          <cell r="AD39" t="str">
            <v>24/04/2020</v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>Yvoir PB</v>
          </cell>
          <cell r="AS39" t="str">
            <v>300</v>
          </cell>
          <cell r="AT39" t="str">
            <v/>
          </cell>
          <cell r="AU39" t="str">
            <v/>
          </cell>
          <cell r="AV39" t="str">
            <v>0467 62 91 77</v>
          </cell>
          <cell r="AW39" t="str">
            <v/>
          </cell>
          <cell r="AX39" t="str">
            <v/>
          </cell>
          <cell r="AY39"/>
          <cell r="AZ39" t="str">
            <v>09/11/2018</v>
          </cell>
          <cell r="BA39" t="str">
            <v/>
          </cell>
          <cell r="BB39" t="str">
            <v/>
          </cell>
          <cell r="BC39"/>
          <cell r="BD39"/>
          <cell r="BE39"/>
          <cell r="BF39" t="str">
            <v>10287-A</v>
          </cell>
        </row>
        <row r="40">
          <cell r="A40" t="str">
            <v>10288-A</v>
          </cell>
          <cell r="B40">
            <v>10288</v>
          </cell>
          <cell r="C40" t="str">
            <v>A</v>
          </cell>
          <cell r="D40" t="str">
            <v>BAH</v>
          </cell>
          <cell r="E40" t="str">
            <v>Fatoumata Binta</v>
          </cell>
          <cell r="F40" t="str">
            <v>25/05/1998</v>
          </cell>
          <cell r="G40" t="str">
            <v>25/05/1998</v>
          </cell>
          <cell r="H40" t="str">
            <v>8732112</v>
          </cell>
          <cell r="I40" t="str">
            <v>098052571645</v>
          </cell>
          <cell r="J40" t="str">
            <v>Guinée</v>
          </cell>
          <cell r="K40" t="str">
            <v>F</v>
          </cell>
          <cell r="L40" t="str">
            <v>30/11/2018</v>
          </cell>
          <cell r="M40" t="str">
            <v/>
          </cell>
          <cell r="N40" t="str">
            <v>AMN</v>
          </cell>
          <cell r="O40" t="str">
            <v>Demandeur d'asile</v>
          </cell>
          <cell r="P40" t="str">
            <v>Castel 308</v>
          </cell>
          <cell r="Q40" t="str">
            <v/>
          </cell>
          <cell r="R40" t="str">
            <v/>
          </cell>
          <cell r="S40" t="str">
            <v>Désignation d'un COO-déclaré majeur</v>
          </cell>
          <cell r="T40" t="str">
            <v>30/11/2018</v>
          </cell>
          <cell r="U40" t="str">
            <v>Femme isolée</v>
          </cell>
          <cell r="V40" t="str">
            <v/>
          </cell>
          <cell r="W40" t="str">
            <v/>
          </cell>
          <cell r="X40" t="str">
            <v>BEAUJEAN Virginie</v>
          </cell>
          <cell r="Y40" t="str">
            <v>DUSSART Floriane</v>
          </cell>
          <cell r="Z40" t="str">
            <v/>
          </cell>
          <cell r="AA40" t="str">
            <v>Non-reconnaissance stat réfugié et PS - CGRA</v>
          </cell>
          <cell r="AB40" t="str">
            <v>29/10/2020</v>
          </cell>
          <cell r="AC40" t="str">
            <v/>
          </cell>
          <cell r="AD40" t="str">
            <v>05/11/2020</v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>Yvoir PB</v>
          </cell>
          <cell r="AS40" t="str">
            <v>Castel</v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/>
          <cell r="AZ40" t="str">
            <v>30/11/2018</v>
          </cell>
          <cell r="BA40" t="str">
            <v/>
          </cell>
          <cell r="BB40" t="str">
            <v/>
          </cell>
          <cell r="BC40"/>
          <cell r="BD40"/>
          <cell r="BE40"/>
          <cell r="BF40" t="str">
            <v>out</v>
          </cell>
        </row>
        <row r="41">
          <cell r="A41" t="str">
            <v>10299-A</v>
          </cell>
          <cell r="B41">
            <v>10299</v>
          </cell>
          <cell r="C41" t="str">
            <v>A</v>
          </cell>
          <cell r="D41" t="str">
            <v>NDUWAYO</v>
          </cell>
          <cell r="E41" t="str">
            <v>Laurent</v>
          </cell>
          <cell r="F41" t="str">
            <v>24/02/1991</v>
          </cell>
          <cell r="G41" t="str">
            <v>24/02/1991</v>
          </cell>
          <cell r="H41" t="str">
            <v>6794802</v>
          </cell>
          <cell r="I41" t="str">
            <v>091022446957</v>
          </cell>
          <cell r="J41" t="str">
            <v>Rwanda</v>
          </cell>
          <cell r="K41" t="str">
            <v>M</v>
          </cell>
          <cell r="L41" t="str">
            <v>03/01/2019</v>
          </cell>
          <cell r="M41" t="str">
            <v/>
          </cell>
          <cell r="N41" t="str">
            <v>AMSP</v>
          </cell>
          <cell r="O41" t="str">
            <v>Demandeur d'asile</v>
          </cell>
          <cell r="P41" t="str">
            <v>305</v>
          </cell>
          <cell r="Q41" t="str">
            <v/>
          </cell>
          <cell r="R41" t="str">
            <v>1818401</v>
          </cell>
          <cell r="S41" t="str">
            <v>Transfert lieu adapté (autre)</v>
          </cell>
          <cell r="T41" t="str">
            <v>03/01/2019</v>
          </cell>
          <cell r="U41" t="str">
            <v>Homme isolé</v>
          </cell>
          <cell r="V41" t="str">
            <v/>
          </cell>
          <cell r="W41" t="str">
            <v>Cyez Muhanga</v>
          </cell>
          <cell r="X41" t="str">
            <v>BOUTY Claire</v>
          </cell>
          <cell r="Y41" t="str">
            <v>BROHEZ Noe</v>
          </cell>
          <cell r="Z41" t="str">
            <v/>
          </cell>
          <cell r="AA41" t="str">
            <v>Reconnaissance statut réfugié - CGRA</v>
          </cell>
          <cell r="AB41" t="str">
            <v>24/12/2020</v>
          </cell>
          <cell r="AC41" t="str">
            <v/>
          </cell>
          <cell r="AD41" t="str">
            <v>08/01/2021</v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>Yvoir PB</v>
          </cell>
          <cell r="AS41" t="str">
            <v>300</v>
          </cell>
          <cell r="AT41" t="str">
            <v/>
          </cell>
          <cell r="AU41" t="str">
            <v/>
          </cell>
          <cell r="AV41" t="str">
            <v>0465/77 07 14</v>
          </cell>
          <cell r="AW41" t="str">
            <v/>
          </cell>
          <cell r="AX41" t="str">
            <v/>
          </cell>
          <cell r="AY41"/>
          <cell r="AZ41" t="str">
            <v>20/12/2018</v>
          </cell>
          <cell r="BA41" t="str">
            <v/>
          </cell>
          <cell r="BB41" t="str">
            <v/>
          </cell>
          <cell r="BC41"/>
          <cell r="BD41"/>
          <cell r="BE41"/>
          <cell r="BF41" t="str">
            <v>out</v>
          </cell>
        </row>
        <row r="42">
          <cell r="A42" t="str">
            <v>10311-A</v>
          </cell>
          <cell r="B42">
            <v>10311</v>
          </cell>
          <cell r="C42" t="str">
            <v>A</v>
          </cell>
          <cell r="D42" t="str">
            <v>KAMARA</v>
          </cell>
          <cell r="E42" t="str">
            <v>Emma</v>
          </cell>
          <cell r="F42" t="str">
            <v>12/12/1987</v>
          </cell>
          <cell r="G42" t="str">
            <v>12/12/1987</v>
          </cell>
          <cell r="H42" t="str">
            <v>8798926</v>
          </cell>
          <cell r="I42" t="str">
            <v>087121256219</v>
          </cell>
          <cell r="J42" t="str">
            <v>Sierra Leone</v>
          </cell>
          <cell r="K42" t="str">
            <v>F</v>
          </cell>
          <cell r="L42" t="str">
            <v>22/02/2019</v>
          </cell>
          <cell r="M42" t="str">
            <v/>
          </cell>
          <cell r="N42" t="str">
            <v>AMSP</v>
          </cell>
          <cell r="O42" t="str">
            <v>Demandeur d'asile</v>
          </cell>
          <cell r="P42" t="str">
            <v>406</v>
          </cell>
          <cell r="Q42" t="str">
            <v/>
          </cell>
          <cell r="R42" t="str">
            <v/>
          </cell>
          <cell r="S42" t="str">
            <v>Nouvel arrivant dans le réseau d'accueil</v>
          </cell>
          <cell r="T42" t="str">
            <v>22/02/2019</v>
          </cell>
          <cell r="U42" t="str">
            <v>Femme isolée</v>
          </cell>
          <cell r="V42" t="str">
            <v/>
          </cell>
          <cell r="W42" t="str">
            <v>Lunsar</v>
          </cell>
          <cell r="X42" t="str">
            <v>GUYAUX Frédéric</v>
          </cell>
          <cell r="Y42" t="str">
            <v>BEAUJEAN Virginie</v>
          </cell>
          <cell r="Z42" t="str">
            <v/>
          </cell>
          <cell r="AA42" t="str">
            <v>Traitement en cours - CGRA</v>
          </cell>
          <cell r="AB42" t="str">
            <v>22/11/2019</v>
          </cell>
          <cell r="AC42" t="str">
            <v/>
          </cell>
          <cell r="AD42" t="str">
            <v>29/03/2021</v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>Yvoir PB</v>
          </cell>
          <cell r="AS42" t="str">
            <v>400</v>
          </cell>
          <cell r="AT42" t="str">
            <v/>
          </cell>
          <cell r="AU42" t="str">
            <v/>
          </cell>
          <cell r="AV42" t="str">
            <v>0465748486</v>
          </cell>
          <cell r="AW42" t="str">
            <v/>
          </cell>
          <cell r="AX42" t="str">
            <v/>
          </cell>
          <cell r="AY42"/>
          <cell r="AZ42" t="str">
            <v>22/02/2019</v>
          </cell>
          <cell r="BA42" t="str">
            <v/>
          </cell>
          <cell r="BB42" t="str">
            <v/>
          </cell>
          <cell r="BC42"/>
          <cell r="BD42"/>
          <cell r="BE42"/>
          <cell r="BF42" t="str">
            <v>10311-A</v>
          </cell>
        </row>
        <row r="43">
          <cell r="A43" t="str">
            <v>10311-B</v>
          </cell>
          <cell r="B43">
            <v>10311</v>
          </cell>
          <cell r="C43" t="str">
            <v>B</v>
          </cell>
          <cell r="D43" t="str">
            <v>KAMARA</v>
          </cell>
          <cell r="E43" t="str">
            <v>Emmeda</v>
          </cell>
          <cell r="F43" t="str">
            <v>23/09/2019</v>
          </cell>
          <cell r="G43" t="str">
            <v>23/09/2019</v>
          </cell>
          <cell r="H43" t="str">
            <v>8798926</v>
          </cell>
          <cell r="I43" t="str">
            <v>019092322660</v>
          </cell>
          <cell r="J43" t="str">
            <v>Sierra Leone</v>
          </cell>
          <cell r="K43" t="str">
            <v>F</v>
          </cell>
          <cell r="L43" t="str">
            <v>23/09/2019</v>
          </cell>
          <cell r="M43" t="str">
            <v/>
          </cell>
          <cell r="N43" t="str">
            <v>BB4</v>
          </cell>
          <cell r="O43" t="str">
            <v>Demandeur d'asile</v>
          </cell>
          <cell r="P43" t="str">
            <v>406</v>
          </cell>
          <cell r="Q43" t="str">
            <v/>
          </cell>
          <cell r="R43" t="str">
            <v/>
          </cell>
          <cell r="S43" t="str">
            <v>Naissance</v>
          </cell>
          <cell r="T43" t="str">
            <v>23/09/2019</v>
          </cell>
          <cell r="U43" t="str">
            <v>Famille monoparentale</v>
          </cell>
          <cell r="V43" t="str">
            <v/>
          </cell>
          <cell r="W43" t="str">
            <v>Dinant</v>
          </cell>
          <cell r="X43" t="str">
            <v>GUYAUX Frédéric</v>
          </cell>
          <cell r="Y43" t="str">
            <v>BEAUJEAN Virginie</v>
          </cell>
          <cell r="Z43" t="str">
            <v/>
          </cell>
          <cell r="AA43" t="str">
            <v>Traitement en cours - CGRA</v>
          </cell>
          <cell r="AB43" t="str">
            <v>22/11/2019</v>
          </cell>
          <cell r="AC43" t="str">
            <v/>
          </cell>
          <cell r="AD43" t="str">
            <v>22/11/2019</v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>Yvoir PB</v>
          </cell>
          <cell r="AS43" t="str">
            <v>400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/>
          <cell r="AZ43" t="str">
            <v>23/09/2019</v>
          </cell>
          <cell r="BA43" t="str">
            <v/>
          </cell>
          <cell r="BB43" t="str">
            <v/>
          </cell>
          <cell r="BC43"/>
          <cell r="BD43"/>
          <cell r="BE43"/>
          <cell r="BF43" t="str">
            <v>10311-B</v>
          </cell>
        </row>
        <row r="44">
          <cell r="A44" t="str">
            <v>10314-A</v>
          </cell>
          <cell r="B44">
            <v>10314</v>
          </cell>
          <cell r="C44" t="str">
            <v>A</v>
          </cell>
          <cell r="D44" t="str">
            <v>LABINJO</v>
          </cell>
          <cell r="E44" t="str">
            <v>Adijat Ajoke</v>
          </cell>
          <cell r="F44" t="str">
            <v>09/04/1986</v>
          </cell>
          <cell r="G44" t="str">
            <v>09/04/1986</v>
          </cell>
          <cell r="H44" t="str">
            <v>8648826</v>
          </cell>
          <cell r="I44" t="str">
            <v>086040962071</v>
          </cell>
          <cell r="J44" t="str">
            <v>Nigeria</v>
          </cell>
          <cell r="K44" t="str">
            <v>F</v>
          </cell>
          <cell r="L44" t="str">
            <v>01/03/2019</v>
          </cell>
          <cell r="M44" t="str">
            <v/>
          </cell>
          <cell r="N44" t="str">
            <v>AMSP</v>
          </cell>
          <cell r="O44" t="str">
            <v>Demandeur d'asile</v>
          </cell>
          <cell r="P44" t="str">
            <v>205</v>
          </cell>
          <cell r="Q44" t="str">
            <v/>
          </cell>
          <cell r="R44" t="str">
            <v/>
          </cell>
          <cell r="S44" t="str">
            <v>Nouvel arrivant dans le réseau d'accueil</v>
          </cell>
          <cell r="T44" t="str">
            <v>01/03/2019</v>
          </cell>
          <cell r="U44" t="str">
            <v>Famille monoparentale</v>
          </cell>
          <cell r="V44" t="str">
            <v/>
          </cell>
          <cell r="W44" t="str">
            <v>Lagos</v>
          </cell>
          <cell r="X44" t="str">
            <v>BEAUJEAN Virginie</v>
          </cell>
          <cell r="Y44" t="str">
            <v>SALLAK Hanane</v>
          </cell>
          <cell r="Z44" t="str">
            <v/>
          </cell>
          <cell r="AA44" t="str">
            <v>Traitement en cours - CGRA</v>
          </cell>
          <cell r="AB44" t="str">
            <v>13/09/2019</v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>Yvoir PB</v>
          </cell>
          <cell r="AS44" t="str">
            <v>200 A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/>
          <cell r="AZ44" t="str">
            <v>01/03/2019</v>
          </cell>
          <cell r="BA44" t="str">
            <v/>
          </cell>
          <cell r="BB44" t="str">
            <v/>
          </cell>
          <cell r="BC44"/>
          <cell r="BD44"/>
          <cell r="BE44"/>
          <cell r="BF44" t="str">
            <v>out</v>
          </cell>
        </row>
        <row r="45">
          <cell r="A45" t="str">
            <v>10314-B</v>
          </cell>
          <cell r="B45">
            <v>10314</v>
          </cell>
          <cell r="C45" t="str">
            <v>B</v>
          </cell>
          <cell r="D45" t="str">
            <v>LABINJO</v>
          </cell>
          <cell r="E45" t="str">
            <v>Kafilat</v>
          </cell>
          <cell r="F45" t="str">
            <v>18/09/2011</v>
          </cell>
          <cell r="G45" t="str">
            <v>18/09/2011</v>
          </cell>
          <cell r="H45" t="str">
            <v>8648826</v>
          </cell>
          <cell r="I45" t="str">
            <v>011091825810</v>
          </cell>
          <cell r="J45" t="str">
            <v>Nigeria</v>
          </cell>
          <cell r="K45" t="str">
            <v>F</v>
          </cell>
          <cell r="L45" t="str">
            <v>01/03/2019</v>
          </cell>
          <cell r="M45" t="str">
            <v/>
          </cell>
          <cell r="N45" t="str">
            <v>AMSP</v>
          </cell>
          <cell r="O45" t="str">
            <v>Demandeur d'asile</v>
          </cell>
          <cell r="P45" t="str">
            <v>205</v>
          </cell>
          <cell r="Q45" t="str">
            <v/>
          </cell>
          <cell r="R45" t="str">
            <v/>
          </cell>
          <cell r="S45" t="str">
            <v>Nouvel arrivant dans le réseau d'accueil</v>
          </cell>
          <cell r="T45" t="str">
            <v>01/03/2019</v>
          </cell>
          <cell r="U45" t="str">
            <v>Famille monoparentale</v>
          </cell>
          <cell r="V45" t="str">
            <v/>
          </cell>
          <cell r="W45" t="str">
            <v/>
          </cell>
          <cell r="X45" t="str">
            <v>BEAUJEAN Virginie</v>
          </cell>
          <cell r="Y45" t="str">
            <v>SALLAK Hanane</v>
          </cell>
          <cell r="Z45" t="str">
            <v/>
          </cell>
          <cell r="AA45" t="str">
            <v>Traitement en cours - OE</v>
          </cell>
          <cell r="AB45" t="str">
            <v>01/03/2019</v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>Yvoir PB</v>
          </cell>
          <cell r="AS45" t="str">
            <v>200 A</v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/>
          <cell r="AZ45" t="str">
            <v>01/03/2019</v>
          </cell>
          <cell r="BA45" t="str">
            <v/>
          </cell>
          <cell r="BB45" t="str">
            <v/>
          </cell>
          <cell r="BC45"/>
          <cell r="BD45"/>
          <cell r="BE45"/>
          <cell r="BF45" t="str">
            <v>out</v>
          </cell>
        </row>
        <row r="46">
          <cell r="A46" t="str">
            <v>10314-C</v>
          </cell>
          <cell r="B46">
            <v>10314</v>
          </cell>
          <cell r="C46" t="str">
            <v>C</v>
          </cell>
          <cell r="D46" t="str">
            <v>LABINJO</v>
          </cell>
          <cell r="E46" t="str">
            <v>Bryan</v>
          </cell>
          <cell r="F46" t="str">
            <v>07/03/2016</v>
          </cell>
          <cell r="G46" t="str">
            <v>07/03/2016</v>
          </cell>
          <cell r="H46" t="str">
            <v>8648826</v>
          </cell>
          <cell r="I46" t="str">
            <v>016030746106</v>
          </cell>
          <cell r="J46" t="str">
            <v>Nigeria</v>
          </cell>
          <cell r="K46" t="str">
            <v>M</v>
          </cell>
          <cell r="L46" t="str">
            <v>01/03/2019</v>
          </cell>
          <cell r="M46" t="str">
            <v/>
          </cell>
          <cell r="N46" t="str">
            <v>AMSP</v>
          </cell>
          <cell r="O46" t="str">
            <v>Demandeur d'asile</v>
          </cell>
          <cell r="P46" t="str">
            <v>205</v>
          </cell>
          <cell r="Q46" t="str">
            <v/>
          </cell>
          <cell r="R46" t="str">
            <v/>
          </cell>
          <cell r="S46" t="str">
            <v>Nouvel arrivant dans le réseau d'accueil</v>
          </cell>
          <cell r="T46" t="str">
            <v>01/03/2019</v>
          </cell>
          <cell r="U46" t="str">
            <v>Famille monoparentale</v>
          </cell>
          <cell r="V46" t="str">
            <v/>
          </cell>
          <cell r="W46" t="str">
            <v/>
          </cell>
          <cell r="X46" t="str">
            <v>BEAUJEAN Virginie</v>
          </cell>
          <cell r="Y46" t="str">
            <v>SALLAK Hanane</v>
          </cell>
          <cell r="Z46" t="str">
            <v/>
          </cell>
          <cell r="AA46" t="str">
            <v>Traitement en cours - OE</v>
          </cell>
          <cell r="AB46" t="str">
            <v>01/03/2019</v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>Yvoir PB</v>
          </cell>
          <cell r="AS46" t="str">
            <v>200 A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/>
          <cell r="AZ46" t="str">
            <v>01/03/2019</v>
          </cell>
          <cell r="BA46" t="str">
            <v/>
          </cell>
          <cell r="BB46" t="str">
            <v/>
          </cell>
          <cell r="BC46"/>
          <cell r="BD46"/>
          <cell r="BE46"/>
          <cell r="BF46" t="str">
            <v>out</v>
          </cell>
        </row>
        <row r="47">
          <cell r="A47" t="str">
            <v>10314-D</v>
          </cell>
          <cell r="B47">
            <v>10314</v>
          </cell>
          <cell r="C47" t="str">
            <v>D</v>
          </cell>
          <cell r="D47" t="str">
            <v>LABINJO</v>
          </cell>
          <cell r="E47" t="str">
            <v>Haliyat Liz Oluwasindara</v>
          </cell>
          <cell r="F47" t="str">
            <v>03/07/2018</v>
          </cell>
          <cell r="G47" t="str">
            <v>03/07/2018</v>
          </cell>
          <cell r="H47" t="str">
            <v>8648826</v>
          </cell>
          <cell r="I47" t="str">
            <v>018070339667</v>
          </cell>
          <cell r="J47" t="str">
            <v>Nigeria</v>
          </cell>
          <cell r="K47" t="str">
            <v>F</v>
          </cell>
          <cell r="L47" t="str">
            <v>01/03/2019</v>
          </cell>
          <cell r="M47" t="str">
            <v/>
          </cell>
          <cell r="N47" t="str">
            <v>AMSP</v>
          </cell>
          <cell r="O47" t="str">
            <v>Demandeur d'asile</v>
          </cell>
          <cell r="P47" t="str">
            <v>205</v>
          </cell>
          <cell r="Q47" t="str">
            <v/>
          </cell>
          <cell r="R47" t="str">
            <v/>
          </cell>
          <cell r="S47" t="str">
            <v>Nouvel arrivant dans le réseau d'accueil</v>
          </cell>
          <cell r="T47" t="str">
            <v>01/03/2019</v>
          </cell>
          <cell r="U47" t="str">
            <v>Famille monoparentale</v>
          </cell>
          <cell r="V47" t="str">
            <v/>
          </cell>
          <cell r="W47" t="str">
            <v/>
          </cell>
          <cell r="X47" t="str">
            <v>BEAUJEAN Virginie</v>
          </cell>
          <cell r="Y47" t="str">
            <v>SALLAK Hanane</v>
          </cell>
          <cell r="Z47" t="str">
            <v/>
          </cell>
          <cell r="AA47" t="str">
            <v>Traitement en cours - OE</v>
          </cell>
          <cell r="AB47" t="str">
            <v>01/03/2019</v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>Yvoir PB</v>
          </cell>
          <cell r="AS47" t="str">
            <v>200 A</v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/>
          <cell r="AZ47" t="str">
            <v>01/03/2019</v>
          </cell>
          <cell r="BA47" t="str">
            <v/>
          </cell>
          <cell r="BB47" t="str">
            <v/>
          </cell>
          <cell r="BC47"/>
          <cell r="BD47"/>
          <cell r="BE47"/>
          <cell r="BF47" t="str">
            <v>out</v>
          </cell>
        </row>
        <row r="48">
          <cell r="A48" t="str">
            <v>10316-A</v>
          </cell>
          <cell r="B48">
            <v>10316</v>
          </cell>
          <cell r="C48" t="str">
            <v>A</v>
          </cell>
          <cell r="D48" t="str">
            <v>DIALLO</v>
          </cell>
          <cell r="E48" t="str">
            <v>Amadou Sarah</v>
          </cell>
          <cell r="F48" t="str">
            <v>04/01/1998</v>
          </cell>
          <cell r="G48" t="str">
            <v>04/01/1998</v>
          </cell>
          <cell r="H48" t="str">
            <v>8804852</v>
          </cell>
          <cell r="I48" t="str">
            <v>098010446327</v>
          </cell>
          <cell r="J48" t="str">
            <v>Guinée</v>
          </cell>
          <cell r="K48" t="str">
            <v>M</v>
          </cell>
          <cell r="L48" t="str">
            <v>04/03/2019</v>
          </cell>
          <cell r="M48" t="str">
            <v/>
          </cell>
          <cell r="N48" t="str">
            <v>AMSP</v>
          </cell>
          <cell r="O48" t="str">
            <v>Demandeur d'asile</v>
          </cell>
          <cell r="P48" t="str">
            <v>104</v>
          </cell>
          <cell r="Q48" t="str">
            <v/>
          </cell>
          <cell r="R48" t="str">
            <v/>
          </cell>
          <cell r="S48" t="str">
            <v>Nouvel arrivant dans le réseau d'accueil</v>
          </cell>
          <cell r="T48" t="str">
            <v>04/03/2019</v>
          </cell>
          <cell r="U48" t="str">
            <v>Couple</v>
          </cell>
          <cell r="V48" t="str">
            <v/>
          </cell>
          <cell r="W48" t="str">
            <v>Dalaba</v>
          </cell>
          <cell r="X48" t="str">
            <v>VAN REUSEL Rosiane</v>
          </cell>
          <cell r="Y48" t="str">
            <v>GUYAUX Frédéric</v>
          </cell>
          <cell r="Z48" t="str">
            <v/>
          </cell>
          <cell r="AA48" t="str">
            <v>Traitement en cours - CGRA</v>
          </cell>
          <cell r="AB48" t="str">
            <v>27/01/2020</v>
          </cell>
          <cell r="AC48" t="str">
            <v/>
          </cell>
          <cell r="AD48" t="str">
            <v>27/01/2020</v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>Yvoir PB</v>
          </cell>
          <cell r="AS48" t="str">
            <v>200 B</v>
          </cell>
          <cell r="AT48" t="str">
            <v/>
          </cell>
          <cell r="AU48" t="str">
            <v/>
          </cell>
          <cell r="AV48" t="str">
            <v>0465/ 15 35 42</v>
          </cell>
          <cell r="AW48" t="str">
            <v/>
          </cell>
          <cell r="AX48" t="str">
            <v/>
          </cell>
          <cell r="AY48"/>
          <cell r="AZ48" t="str">
            <v>04/03/2019</v>
          </cell>
          <cell r="BA48" t="str">
            <v/>
          </cell>
          <cell r="BB48" t="str">
            <v/>
          </cell>
          <cell r="BC48"/>
          <cell r="BD48"/>
          <cell r="BE48"/>
          <cell r="BF48" t="str">
            <v>10316-A</v>
          </cell>
        </row>
        <row r="49">
          <cell r="A49" t="str">
            <v>10316-B</v>
          </cell>
          <cell r="B49">
            <v>10316</v>
          </cell>
          <cell r="C49" t="str">
            <v>B</v>
          </cell>
          <cell r="D49" t="str">
            <v>BAH</v>
          </cell>
          <cell r="E49" t="str">
            <v>Oumou Hawa</v>
          </cell>
          <cell r="F49" t="str">
            <v>25/08/1995</v>
          </cell>
          <cell r="G49" t="str">
            <v>25/08/1995</v>
          </cell>
          <cell r="H49" t="str">
            <v>8804857</v>
          </cell>
          <cell r="I49" t="str">
            <v>095082575264</v>
          </cell>
          <cell r="J49" t="str">
            <v>Guinée</v>
          </cell>
          <cell r="K49" t="str">
            <v>F</v>
          </cell>
          <cell r="L49" t="str">
            <v>04/03/2019</v>
          </cell>
          <cell r="M49" t="str">
            <v/>
          </cell>
          <cell r="N49" t="str">
            <v>AMSP</v>
          </cell>
          <cell r="O49" t="str">
            <v>Demandeur d'asile</v>
          </cell>
          <cell r="P49" t="str">
            <v>104</v>
          </cell>
          <cell r="Q49" t="str">
            <v/>
          </cell>
          <cell r="R49" t="str">
            <v/>
          </cell>
          <cell r="S49" t="str">
            <v>Nouvel arrivant dans le réseau d'accueil</v>
          </cell>
          <cell r="T49" t="str">
            <v>04/03/2019</v>
          </cell>
          <cell r="U49" t="str">
            <v>Famille duoparentale</v>
          </cell>
          <cell r="V49" t="str">
            <v/>
          </cell>
          <cell r="W49" t="str">
            <v>Dalaba</v>
          </cell>
          <cell r="X49" t="str">
            <v>VAN REUSEL Rosiane</v>
          </cell>
          <cell r="Y49" t="str">
            <v>GUYAUX Frédéric</v>
          </cell>
          <cell r="Z49" t="str">
            <v/>
          </cell>
          <cell r="AA49" t="str">
            <v>Traitement en cours - CGRA</v>
          </cell>
          <cell r="AB49" t="str">
            <v>27/01/2020</v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>Yvoir PB</v>
          </cell>
          <cell r="AS49" t="str">
            <v>200 B</v>
          </cell>
          <cell r="AT49" t="str">
            <v/>
          </cell>
          <cell r="AU49" t="str">
            <v/>
          </cell>
          <cell r="AV49" t="str">
            <v>0465 15 35 42</v>
          </cell>
          <cell r="AW49" t="str">
            <v/>
          </cell>
          <cell r="AX49" t="str">
            <v/>
          </cell>
          <cell r="AY49"/>
          <cell r="AZ49" t="str">
            <v>04/03/2019</v>
          </cell>
          <cell r="BA49" t="str">
            <v/>
          </cell>
          <cell r="BB49" t="str">
            <v/>
          </cell>
          <cell r="BC49"/>
          <cell r="BD49"/>
          <cell r="BE49"/>
          <cell r="BF49" t="str">
            <v>10316-B</v>
          </cell>
        </row>
        <row r="50">
          <cell r="A50" t="str">
            <v>10316-C</v>
          </cell>
          <cell r="B50">
            <v>10316</v>
          </cell>
          <cell r="C50" t="str">
            <v>C</v>
          </cell>
          <cell r="D50" t="str">
            <v>BAH</v>
          </cell>
          <cell r="E50" t="str">
            <v>Alsine</v>
          </cell>
          <cell r="F50" t="str">
            <v>23/03/2019</v>
          </cell>
          <cell r="G50" t="str">
            <v>23/03/2019</v>
          </cell>
          <cell r="H50" t="str">
            <v>8804857</v>
          </cell>
          <cell r="I50" t="str">
            <v>019032315787</v>
          </cell>
          <cell r="J50" t="str">
            <v>Guinée</v>
          </cell>
          <cell r="K50" t="str">
            <v>M</v>
          </cell>
          <cell r="L50" t="str">
            <v>23/03/2019</v>
          </cell>
          <cell r="M50" t="str">
            <v/>
          </cell>
          <cell r="N50" t="str">
            <v>BB4</v>
          </cell>
          <cell r="O50" t="str">
            <v>Demandeur d'asile</v>
          </cell>
          <cell r="P50" t="str">
            <v>104</v>
          </cell>
          <cell r="Q50" t="str">
            <v/>
          </cell>
          <cell r="R50" t="str">
            <v/>
          </cell>
          <cell r="S50" t="str">
            <v>Naissance</v>
          </cell>
          <cell r="T50" t="str">
            <v>23/03/2019</v>
          </cell>
          <cell r="U50" t="str">
            <v>Famille duoparentale</v>
          </cell>
          <cell r="V50" t="str">
            <v/>
          </cell>
          <cell r="W50" t="str">
            <v>Dinant</v>
          </cell>
          <cell r="X50" t="str">
            <v>VAN REUSEL Rosiane</v>
          </cell>
          <cell r="Y50" t="str">
            <v>GUYAUX Frédéric</v>
          </cell>
          <cell r="Z50" t="str">
            <v/>
          </cell>
          <cell r="AA50" t="str">
            <v>Traitement en cours - CGRA</v>
          </cell>
          <cell r="AB50" t="str">
            <v>27/01/2020</v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>Yvoir PB</v>
          </cell>
          <cell r="AS50" t="str">
            <v>200 B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/>
          <cell r="AZ50" t="str">
            <v>23/03/2019</v>
          </cell>
          <cell r="BA50" t="str">
            <v/>
          </cell>
          <cell r="BB50" t="str">
            <v/>
          </cell>
          <cell r="BC50"/>
          <cell r="BD50"/>
          <cell r="BE50"/>
          <cell r="BF50" t="str">
            <v>10316-C</v>
          </cell>
        </row>
        <row r="51">
          <cell r="A51" t="str">
            <v>10316-D</v>
          </cell>
          <cell r="B51">
            <v>10316</v>
          </cell>
          <cell r="C51" t="str">
            <v>D</v>
          </cell>
          <cell r="D51" t="str">
            <v>BAH</v>
          </cell>
          <cell r="E51" t="str">
            <v>Halasan</v>
          </cell>
          <cell r="F51" t="str">
            <v>23/03/2019</v>
          </cell>
          <cell r="G51" t="str">
            <v>23/03/2019</v>
          </cell>
          <cell r="H51" t="str">
            <v>8804857</v>
          </cell>
          <cell r="I51" t="str">
            <v>019032315985</v>
          </cell>
          <cell r="J51" t="str">
            <v>Guinée</v>
          </cell>
          <cell r="K51" t="str">
            <v>M</v>
          </cell>
          <cell r="L51" t="str">
            <v>23/03/2019</v>
          </cell>
          <cell r="M51" t="str">
            <v/>
          </cell>
          <cell r="N51" t="str">
            <v>BB4</v>
          </cell>
          <cell r="O51" t="str">
            <v>Demandeur d'asile</v>
          </cell>
          <cell r="P51" t="str">
            <v>104</v>
          </cell>
          <cell r="Q51" t="str">
            <v/>
          </cell>
          <cell r="R51" t="str">
            <v/>
          </cell>
          <cell r="S51" t="str">
            <v>Naissance</v>
          </cell>
          <cell r="T51" t="str">
            <v>23/03/2019</v>
          </cell>
          <cell r="U51" t="str">
            <v>Famille duoparentale</v>
          </cell>
          <cell r="V51" t="str">
            <v/>
          </cell>
          <cell r="W51" t="str">
            <v>Dinant</v>
          </cell>
          <cell r="X51" t="str">
            <v>VAN REUSEL Rosiane</v>
          </cell>
          <cell r="Y51" t="str">
            <v>GUYAUX Frédéric</v>
          </cell>
          <cell r="Z51" t="str">
            <v/>
          </cell>
          <cell r="AA51" t="str">
            <v>Traitement en cours - CGRA</v>
          </cell>
          <cell r="AB51" t="str">
            <v>27/01/2020</v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>Yvoir PB</v>
          </cell>
          <cell r="AS51" t="str">
            <v>200 B</v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/>
          <cell r="AZ51" t="str">
            <v>23/03/2019</v>
          </cell>
          <cell r="BA51" t="str">
            <v/>
          </cell>
          <cell r="BB51" t="str">
            <v/>
          </cell>
          <cell r="BC51"/>
          <cell r="BD51"/>
          <cell r="BE51"/>
          <cell r="BF51" t="str">
            <v>10316-D</v>
          </cell>
        </row>
        <row r="52">
          <cell r="A52" t="str">
            <v>10320-A</v>
          </cell>
          <cell r="B52">
            <v>10320</v>
          </cell>
          <cell r="C52" t="str">
            <v>A</v>
          </cell>
          <cell r="D52" t="str">
            <v>M'BARECK</v>
          </cell>
          <cell r="E52" t="str">
            <v>Aichetou</v>
          </cell>
          <cell r="F52" t="str">
            <v>18/07/1993</v>
          </cell>
          <cell r="G52" t="str">
            <v>18/07/1993</v>
          </cell>
          <cell r="H52" t="str">
            <v>8818656</v>
          </cell>
          <cell r="I52" t="str">
            <v>093071848210</v>
          </cell>
          <cell r="J52" t="str">
            <v>Mauritanie</v>
          </cell>
          <cell r="K52" t="str">
            <v>F</v>
          </cell>
          <cell r="L52" t="str">
            <v>26/03/2019</v>
          </cell>
          <cell r="M52" t="str">
            <v/>
          </cell>
          <cell r="N52" t="str">
            <v>AMSP</v>
          </cell>
          <cell r="O52" t="str">
            <v>Demandeur d'asile</v>
          </cell>
          <cell r="P52" t="str">
            <v>212</v>
          </cell>
          <cell r="Q52" t="str">
            <v/>
          </cell>
          <cell r="R52" t="str">
            <v/>
          </cell>
          <cell r="S52" t="str">
            <v>Nouvel arrivant dans le réseau d'accueil</v>
          </cell>
          <cell r="T52" t="str">
            <v>26/03/2019</v>
          </cell>
          <cell r="U52" t="str">
            <v>Femme isolée</v>
          </cell>
          <cell r="V52" t="str">
            <v/>
          </cell>
          <cell r="W52" t="str">
            <v>Mauritanie</v>
          </cell>
          <cell r="X52" t="str">
            <v>BEAUJEAN Virginie</v>
          </cell>
          <cell r="Y52" t="str">
            <v>DUSSART Floriane</v>
          </cell>
          <cell r="Z52" t="str">
            <v/>
          </cell>
          <cell r="AA52" t="str">
            <v>Traitement en cours - OE</v>
          </cell>
          <cell r="AB52" t="str">
            <v>12/12/2019</v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>Yvoir PB</v>
          </cell>
          <cell r="AS52" t="str">
            <v>200 B</v>
          </cell>
          <cell r="AT52" t="str">
            <v/>
          </cell>
          <cell r="AU52" t="str">
            <v/>
          </cell>
          <cell r="AV52" t="str">
            <v>0491-33.50.84.</v>
          </cell>
          <cell r="AW52" t="str">
            <v/>
          </cell>
          <cell r="AX52" t="str">
            <v/>
          </cell>
          <cell r="AY52"/>
          <cell r="AZ52" t="str">
            <v>26/03/2019</v>
          </cell>
          <cell r="BA52" t="str">
            <v/>
          </cell>
          <cell r="BB52" t="str">
            <v/>
          </cell>
          <cell r="BC52"/>
          <cell r="BD52"/>
          <cell r="BE52"/>
          <cell r="BF52" t="str">
            <v>out</v>
          </cell>
        </row>
        <row r="53">
          <cell r="A53" t="str">
            <v>10324-A</v>
          </cell>
          <cell r="B53">
            <v>10324</v>
          </cell>
          <cell r="C53" t="str">
            <v>A</v>
          </cell>
          <cell r="D53" t="str">
            <v>BARRY</v>
          </cell>
          <cell r="E53" t="str">
            <v>Mariama</v>
          </cell>
          <cell r="F53" t="str">
            <v>23/06/2000</v>
          </cell>
          <cell r="G53" t="str">
            <v>23/06/2000</v>
          </cell>
          <cell r="H53" t="str">
            <v>8324936</v>
          </cell>
          <cell r="I53" t="str">
            <v>000062343810</v>
          </cell>
          <cell r="J53" t="str">
            <v>Guinée</v>
          </cell>
          <cell r="K53" t="str">
            <v>F</v>
          </cell>
          <cell r="L53" t="str">
            <v>03/04/2019</v>
          </cell>
          <cell r="M53" t="str">
            <v/>
          </cell>
          <cell r="N53" t="str">
            <v>AMN</v>
          </cell>
          <cell r="O53" t="str">
            <v>Demandeur d'asile</v>
          </cell>
          <cell r="P53" t="str">
            <v>307</v>
          </cell>
          <cell r="Q53" t="str">
            <v/>
          </cell>
          <cell r="R53" t="str">
            <v>1617648</v>
          </cell>
          <cell r="S53" t="str">
            <v>Transfert lieu adapté (autre)</v>
          </cell>
          <cell r="T53" t="str">
            <v>25/09/2016</v>
          </cell>
          <cell r="U53" t="str">
            <v>Famille monoparentale</v>
          </cell>
          <cell r="V53" t="str">
            <v/>
          </cell>
          <cell r="W53" t="str">
            <v>Conakry</v>
          </cell>
          <cell r="X53" t="str">
            <v>BEAUJEAN Virginie</v>
          </cell>
          <cell r="Y53" t="str">
            <v>GUYAUX Frédéric</v>
          </cell>
          <cell r="Z53" t="str">
            <v/>
          </cell>
          <cell r="AA53" t="str">
            <v>Non-reconnaissance stat réfugié et PS - CCE</v>
          </cell>
          <cell r="AB53" t="str">
            <v>21/10/2020</v>
          </cell>
          <cell r="AC53" t="str">
            <v/>
          </cell>
          <cell r="AD53" t="str">
            <v>27/10/2020</v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>Yvoir PB</v>
          </cell>
          <cell r="AS53" t="str">
            <v>Castel</v>
          </cell>
          <cell r="AT53" t="str">
            <v/>
          </cell>
          <cell r="AU53" t="str">
            <v/>
          </cell>
          <cell r="AV53" t="str">
            <v>0465 13 37 20</v>
          </cell>
          <cell r="AW53" t="str">
            <v/>
          </cell>
          <cell r="AX53" t="str">
            <v/>
          </cell>
          <cell r="AY53"/>
          <cell r="AZ53" t="str">
            <v>28/09/2016</v>
          </cell>
          <cell r="BA53" t="str">
            <v/>
          </cell>
          <cell r="BB53" t="str">
            <v/>
          </cell>
          <cell r="BC53"/>
          <cell r="BD53"/>
          <cell r="BE53"/>
          <cell r="BF53" t="str">
            <v>10324-A</v>
          </cell>
        </row>
        <row r="54">
          <cell r="A54" t="str">
            <v>10324-B</v>
          </cell>
          <cell r="B54">
            <v>10324</v>
          </cell>
          <cell r="C54" t="str">
            <v>B</v>
          </cell>
          <cell r="D54" t="str">
            <v>BARRY</v>
          </cell>
          <cell r="E54" t="str">
            <v>Youssef</v>
          </cell>
          <cell r="F54" t="str">
            <v>22/02/2019</v>
          </cell>
          <cell r="G54" t="str">
            <v>22/02/2019</v>
          </cell>
          <cell r="H54" t="str">
            <v>8324936</v>
          </cell>
          <cell r="I54" t="str">
            <v>019022228579</v>
          </cell>
          <cell r="J54" t="str">
            <v>Guinée</v>
          </cell>
          <cell r="K54" t="str">
            <v>M</v>
          </cell>
          <cell r="L54" t="str">
            <v>03/04/2019</v>
          </cell>
          <cell r="M54" t="str">
            <v/>
          </cell>
          <cell r="N54" t="str">
            <v>BB4</v>
          </cell>
          <cell r="O54" t="str">
            <v>Demandeur d'asile</v>
          </cell>
          <cell r="P54" t="str">
            <v>307</v>
          </cell>
          <cell r="Q54" t="str">
            <v/>
          </cell>
          <cell r="R54" t="str">
            <v/>
          </cell>
          <cell r="S54" t="str">
            <v>Transfert lieu adapté (autre)</v>
          </cell>
          <cell r="T54" t="str">
            <v>22/02/2019</v>
          </cell>
          <cell r="U54" t="str">
            <v>Famille</v>
          </cell>
          <cell r="V54" t="str">
            <v/>
          </cell>
          <cell r="W54" t="str">
            <v>Marche-En-Famenne</v>
          </cell>
          <cell r="X54" t="str">
            <v>BEAUJEAN Virginie</v>
          </cell>
          <cell r="Y54" t="str">
            <v>GUYAUX Frédéric</v>
          </cell>
          <cell r="Z54" t="str">
            <v/>
          </cell>
          <cell r="AA54" t="str">
            <v>Non-reconnaissance stat réfugié et PS - CCE</v>
          </cell>
          <cell r="AB54" t="str">
            <v>21/10/2020</v>
          </cell>
          <cell r="AC54" t="str">
            <v/>
          </cell>
          <cell r="AD54" t="str">
            <v>27/10/2020</v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>Yvoir PB</v>
          </cell>
          <cell r="AS54" t="str">
            <v>Castel</v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/>
          <cell r="AZ54" t="str">
            <v>22/02/2019</v>
          </cell>
          <cell r="BA54" t="str">
            <v/>
          </cell>
          <cell r="BB54" t="str">
            <v/>
          </cell>
          <cell r="BC54"/>
          <cell r="BD54"/>
          <cell r="BE54"/>
          <cell r="BF54" t="str">
            <v>10324-B</v>
          </cell>
        </row>
        <row r="55">
          <cell r="A55" t="str">
            <v>10328-A</v>
          </cell>
          <cell r="B55">
            <v>10328</v>
          </cell>
          <cell r="C55" t="str">
            <v>A</v>
          </cell>
          <cell r="D55" t="str">
            <v>BAH</v>
          </cell>
          <cell r="E55" t="str">
            <v>Alpha</v>
          </cell>
          <cell r="F55" t="str">
            <v>06/07/2000</v>
          </cell>
          <cell r="G55" t="str">
            <v>06/07/2000</v>
          </cell>
          <cell r="H55" t="str">
            <v>8811168</v>
          </cell>
          <cell r="I55" t="str">
            <v>002070624781</v>
          </cell>
          <cell r="J55" t="str">
            <v>Sierra Leone</v>
          </cell>
          <cell r="K55" t="str">
            <v>M</v>
          </cell>
          <cell r="L55" t="str">
            <v>26/04/2019</v>
          </cell>
          <cell r="M55" t="str">
            <v/>
          </cell>
          <cell r="N55" t="str">
            <v>AMN</v>
          </cell>
          <cell r="O55" t="str">
            <v>Demandeur d'asile</v>
          </cell>
          <cell r="P55" t="str">
            <v>101</v>
          </cell>
          <cell r="Q55" t="str">
            <v/>
          </cell>
          <cell r="R55" t="str">
            <v/>
          </cell>
          <cell r="S55" t="str">
            <v>Désignation d'un COO-déclaré majeur</v>
          </cell>
          <cell r="T55" t="str">
            <v>26/04/2019</v>
          </cell>
          <cell r="U55" t="str">
            <v>Homme isolé</v>
          </cell>
          <cell r="V55" t="str">
            <v/>
          </cell>
          <cell r="W55" t="str">
            <v/>
          </cell>
          <cell r="X55" t="str">
            <v>BEAUJEAN Virginie</v>
          </cell>
          <cell r="Y55" t="str">
            <v>GUYAUX Frédéric</v>
          </cell>
          <cell r="Z55" t="str">
            <v/>
          </cell>
          <cell r="AA55" t="str">
            <v>Traitement en cours - CGRA</v>
          </cell>
          <cell r="AB55" t="str">
            <v>28/01/2020</v>
          </cell>
          <cell r="AC55" t="str">
            <v/>
          </cell>
          <cell r="AD55" t="str">
            <v/>
          </cell>
          <cell r="AE55" t="str">
            <v>Dossier transmis au CGRA le 28/01/2020</v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>Yvoir PB</v>
          </cell>
          <cell r="AS55" t="str">
            <v>100 A</v>
          </cell>
          <cell r="AT55" t="str">
            <v/>
          </cell>
          <cell r="AU55" t="str">
            <v/>
          </cell>
          <cell r="AV55" t="str">
            <v>0465 95 01 03</v>
          </cell>
          <cell r="AW55" t="str">
            <v/>
          </cell>
          <cell r="AX55" t="str">
            <v/>
          </cell>
          <cell r="AY55"/>
          <cell r="AZ55" t="str">
            <v>26/04/2019</v>
          </cell>
          <cell r="BA55" t="str">
            <v/>
          </cell>
          <cell r="BB55" t="str">
            <v/>
          </cell>
          <cell r="BC55"/>
          <cell r="BD55"/>
          <cell r="BE55"/>
          <cell r="BF55" t="str">
            <v>out</v>
          </cell>
        </row>
        <row r="56">
          <cell r="A56" t="str">
            <v>10337-A</v>
          </cell>
          <cell r="B56">
            <v>10337</v>
          </cell>
          <cell r="C56" t="str">
            <v>A</v>
          </cell>
          <cell r="D56" t="str">
            <v>ANDRÉ</v>
          </cell>
          <cell r="E56" t="str">
            <v>Mavinga Jinga</v>
          </cell>
          <cell r="F56" t="str">
            <v>12/11/1982</v>
          </cell>
          <cell r="G56" t="str">
            <v>12/11/1982</v>
          </cell>
          <cell r="H56" t="str">
            <v>7722436</v>
          </cell>
          <cell r="I56" t="str">
            <v>082111254224</v>
          </cell>
          <cell r="J56" t="str">
            <v>Angola</v>
          </cell>
          <cell r="K56" t="str">
            <v>F</v>
          </cell>
          <cell r="L56" t="str">
            <v>13/06/2019</v>
          </cell>
          <cell r="M56" t="str">
            <v/>
          </cell>
          <cell r="N56" t="str">
            <v>AMN</v>
          </cell>
          <cell r="O56" t="str">
            <v>Demandeur d'asile</v>
          </cell>
          <cell r="P56" t="str">
            <v>502</v>
          </cell>
          <cell r="Q56" t="str">
            <v/>
          </cell>
          <cell r="R56" t="str">
            <v/>
          </cell>
          <cell r="S56" t="str">
            <v>Nouvel arrivant dans le réseau d'accueil</v>
          </cell>
          <cell r="T56" t="str">
            <v>15/05/2018</v>
          </cell>
          <cell r="U56" t="str">
            <v>Famille monoparentale</v>
          </cell>
          <cell r="V56" t="str">
            <v/>
          </cell>
          <cell r="W56" t="str">
            <v>Damba</v>
          </cell>
          <cell r="X56" t="str">
            <v>GUYAUX Frédéric</v>
          </cell>
          <cell r="Y56" t="str">
            <v>BOUTY Claire</v>
          </cell>
          <cell r="Z56" t="str">
            <v/>
          </cell>
          <cell r="AA56" t="str">
            <v>Traitement en cours - CGRA</v>
          </cell>
          <cell r="AB56" t="str">
            <v>25/07/2019</v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>Yvoir PB</v>
          </cell>
          <cell r="AS56" t="str">
            <v>500 A</v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/>
          <cell r="AZ56" t="str">
            <v>12/06/2019</v>
          </cell>
          <cell r="BA56" t="str">
            <v/>
          </cell>
          <cell r="BB56" t="str">
            <v/>
          </cell>
          <cell r="BC56"/>
          <cell r="BD56"/>
          <cell r="BE56"/>
          <cell r="BF56" t="str">
            <v>10337-A</v>
          </cell>
        </row>
        <row r="57">
          <cell r="A57" t="str">
            <v>10337-B</v>
          </cell>
          <cell r="B57">
            <v>10337</v>
          </cell>
          <cell r="C57" t="str">
            <v>B</v>
          </cell>
          <cell r="D57" t="str">
            <v>ANDRÉ</v>
          </cell>
          <cell r="E57" t="str">
            <v>Virginia Luisa</v>
          </cell>
          <cell r="F57" t="str">
            <v>27/05/2018</v>
          </cell>
          <cell r="G57" t="str">
            <v>27/05/2018</v>
          </cell>
          <cell r="H57" t="str">
            <v>7722436</v>
          </cell>
          <cell r="I57" t="str">
            <v>018052722289</v>
          </cell>
          <cell r="J57" t="str">
            <v>Angola</v>
          </cell>
          <cell r="K57" t="str">
            <v>F</v>
          </cell>
          <cell r="L57" t="str">
            <v>13/06/2019</v>
          </cell>
          <cell r="M57" t="str">
            <v/>
          </cell>
          <cell r="N57" t="str">
            <v>AMN</v>
          </cell>
          <cell r="O57" t="str">
            <v>Demandeur d'asile</v>
          </cell>
          <cell r="P57" t="str">
            <v>502</v>
          </cell>
          <cell r="Q57" t="str">
            <v/>
          </cell>
          <cell r="R57" t="str">
            <v/>
          </cell>
          <cell r="S57" t="str">
            <v>Nouvel arrivant dans le réseau d'accueil</v>
          </cell>
          <cell r="T57" t="str">
            <v>27/05/2018</v>
          </cell>
          <cell r="U57" t="str">
            <v>Famille monoparentale</v>
          </cell>
          <cell r="V57" t="str">
            <v/>
          </cell>
          <cell r="W57" t="str">
            <v/>
          </cell>
          <cell r="X57" t="str">
            <v>GUYAUX Frédéric</v>
          </cell>
          <cell r="Y57" t="str">
            <v>BOUTY Claire</v>
          </cell>
          <cell r="Z57" t="str">
            <v/>
          </cell>
          <cell r="AA57" t="str">
            <v>Traitement en cours - CGRA</v>
          </cell>
          <cell r="AB57" t="str">
            <v>25/07/2019</v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>Yvoir PB</v>
          </cell>
          <cell r="AS57" t="str">
            <v>500 A</v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/>
          <cell r="AZ57" t="str">
            <v>12/06/2019</v>
          </cell>
          <cell r="BA57" t="str">
            <v/>
          </cell>
          <cell r="BB57" t="str">
            <v/>
          </cell>
          <cell r="BC57"/>
          <cell r="BD57"/>
          <cell r="BE57"/>
          <cell r="BF57" t="str">
            <v>10337-B</v>
          </cell>
        </row>
        <row r="58">
          <cell r="A58" t="str">
            <v>10340-A</v>
          </cell>
          <cell r="B58">
            <v>10340</v>
          </cell>
          <cell r="C58" t="str">
            <v>A</v>
          </cell>
          <cell r="D58" t="str">
            <v>SHARIFAHMED FAARAH</v>
          </cell>
          <cell r="E58" t="str">
            <v>Aisho</v>
          </cell>
          <cell r="F58" t="str">
            <v>08/12/1997</v>
          </cell>
          <cell r="G58" t="str">
            <v>08/12/1997</v>
          </cell>
          <cell r="H58" t="str">
            <v>8585788</v>
          </cell>
          <cell r="I58" t="str">
            <v>097120865067</v>
          </cell>
          <cell r="J58" t="str">
            <v>Somalie</v>
          </cell>
          <cell r="K58" t="str">
            <v>F</v>
          </cell>
          <cell r="L58" t="str">
            <v>24/06/2019</v>
          </cell>
          <cell r="M58" t="str">
            <v/>
          </cell>
          <cell r="N58" t="str">
            <v>AMSP</v>
          </cell>
          <cell r="O58" t="str">
            <v>Demandeur d'asile</v>
          </cell>
          <cell r="P58" t="str">
            <v>404</v>
          </cell>
          <cell r="Q58" t="str">
            <v/>
          </cell>
          <cell r="R58" t="str">
            <v>1811126</v>
          </cell>
          <cell r="S58" t="str">
            <v>Transfert lieu adapté (médical)</v>
          </cell>
          <cell r="T58" t="str">
            <v>01/02/2018</v>
          </cell>
          <cell r="U58" t="str">
            <v>Famille monoparentale</v>
          </cell>
          <cell r="V58" t="str">
            <v/>
          </cell>
          <cell r="W58" t="str">
            <v>Jannale</v>
          </cell>
          <cell r="X58" t="str">
            <v>BEAUJEAN Virginie</v>
          </cell>
          <cell r="Y58" t="str">
            <v>SALLAK Hanane</v>
          </cell>
          <cell r="Z58" t="str">
            <v/>
          </cell>
          <cell r="AA58" t="str">
            <v>Décision d'annulation - CCE</v>
          </cell>
          <cell r="AB58" t="str">
            <v>09/07/2020</v>
          </cell>
          <cell r="AC58" t="str">
            <v/>
          </cell>
          <cell r="AD58" t="str">
            <v>09/07/2020</v>
          </cell>
          <cell r="AE58" t="str">
            <v>Annulation par le CCE de l'irrecevabilité de la demande 9ter et annulation de l'OQT</v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>Yvoir PB</v>
          </cell>
          <cell r="AS58" t="str">
            <v>400</v>
          </cell>
          <cell r="AT58" t="str">
            <v/>
          </cell>
          <cell r="AU58" t="str">
            <v/>
          </cell>
          <cell r="AV58" t="str">
            <v>0465731273</v>
          </cell>
          <cell r="AW58" t="str">
            <v/>
          </cell>
          <cell r="AX58" t="str">
            <v/>
          </cell>
          <cell r="AY58"/>
          <cell r="AZ58" t="str">
            <v>05/02/2018</v>
          </cell>
          <cell r="BA58" t="str">
            <v/>
          </cell>
          <cell r="BB58" t="str">
            <v/>
          </cell>
          <cell r="BC58"/>
          <cell r="BD58"/>
          <cell r="BE58"/>
          <cell r="BF58" t="str">
            <v>out</v>
          </cell>
        </row>
        <row r="59">
          <cell r="A59" t="str">
            <v>10340-B</v>
          </cell>
          <cell r="B59">
            <v>10340</v>
          </cell>
          <cell r="C59" t="str">
            <v>B</v>
          </cell>
          <cell r="D59" t="str">
            <v>SHARIFAHMED FAARAH</v>
          </cell>
          <cell r="E59" t="str">
            <v>Mazim</v>
          </cell>
          <cell r="F59" t="str">
            <v>28/03/2018</v>
          </cell>
          <cell r="G59" t="str">
            <v>28/03/2018</v>
          </cell>
          <cell r="H59" t="str">
            <v>8585788</v>
          </cell>
          <cell r="I59" t="str">
            <v>018032840160</v>
          </cell>
          <cell r="J59" t="str">
            <v>Somalie</v>
          </cell>
          <cell r="K59" t="str">
            <v>M</v>
          </cell>
          <cell r="L59" t="str">
            <v>24/06/2019</v>
          </cell>
          <cell r="M59" t="str">
            <v/>
          </cell>
          <cell r="N59" t="str">
            <v>AMSP</v>
          </cell>
          <cell r="O59" t="str">
            <v>Demandeur d'asile</v>
          </cell>
          <cell r="P59" t="str">
            <v>404</v>
          </cell>
          <cell r="Q59" t="str">
            <v/>
          </cell>
          <cell r="R59" t="str">
            <v/>
          </cell>
          <cell r="S59" t="str">
            <v>Transfert lieu adapté (médical)</v>
          </cell>
          <cell r="T59" t="str">
            <v>28/03/2018</v>
          </cell>
          <cell r="U59" t="str">
            <v>Famille monoparentale</v>
          </cell>
          <cell r="V59" t="str">
            <v/>
          </cell>
          <cell r="W59" t="str">
            <v>Marche-En-Famenne</v>
          </cell>
          <cell r="X59" t="str">
            <v>BEAUJEAN Virginie</v>
          </cell>
          <cell r="Y59" t="str">
            <v>SALLAK Hanane</v>
          </cell>
          <cell r="Z59" t="str">
            <v/>
          </cell>
          <cell r="AA59" t="str">
            <v>Recours refus statut réfugié et PS - CCE</v>
          </cell>
          <cell r="AB59" t="str">
            <v>08/08/2019</v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>Yvoir PB</v>
          </cell>
          <cell r="AS59" t="str">
            <v>400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/>
          <cell r="AZ59" t="str">
            <v>28/03/2018</v>
          </cell>
          <cell r="BA59" t="str">
            <v/>
          </cell>
          <cell r="BB59" t="str">
            <v/>
          </cell>
          <cell r="BC59"/>
          <cell r="BD59"/>
          <cell r="BE59"/>
          <cell r="BF59" t="str">
            <v>out</v>
          </cell>
        </row>
        <row r="60">
          <cell r="A60" t="str">
            <v>10342-A</v>
          </cell>
          <cell r="B60">
            <v>10342</v>
          </cell>
          <cell r="C60" t="str">
            <v>A</v>
          </cell>
          <cell r="D60" t="str">
            <v>KABA</v>
          </cell>
          <cell r="E60" t="str">
            <v>Sanassa</v>
          </cell>
          <cell r="F60" t="str">
            <v>02/10/1986</v>
          </cell>
          <cell r="G60" t="str">
            <v>02/10/1986</v>
          </cell>
          <cell r="H60" t="str">
            <v>8862387</v>
          </cell>
          <cell r="I60" t="str">
            <v>086100265891</v>
          </cell>
          <cell r="J60" t="str">
            <v>Guinée</v>
          </cell>
          <cell r="K60" t="str">
            <v>F</v>
          </cell>
          <cell r="L60" t="str">
            <v>28/06/2019</v>
          </cell>
          <cell r="M60" t="str">
            <v/>
          </cell>
          <cell r="N60" t="str">
            <v>AMN</v>
          </cell>
          <cell r="O60" t="str">
            <v>Demandeur d'asile</v>
          </cell>
          <cell r="P60" t="str">
            <v>204</v>
          </cell>
          <cell r="Q60" t="str">
            <v/>
          </cell>
          <cell r="R60" t="str">
            <v/>
          </cell>
          <cell r="S60" t="str">
            <v>Nouvel arrivant dans le réseau d'accueil</v>
          </cell>
          <cell r="T60" t="str">
            <v>28/06/2019</v>
          </cell>
          <cell r="U60" t="str">
            <v>Famille monoparentale</v>
          </cell>
          <cell r="V60" t="str">
            <v/>
          </cell>
          <cell r="W60" t="str">
            <v/>
          </cell>
          <cell r="X60" t="str">
            <v>VAN REUSEL Roseline</v>
          </cell>
          <cell r="Y60" t="str">
            <v>BEAUJEAN Virginie</v>
          </cell>
          <cell r="Z60" t="str">
            <v/>
          </cell>
          <cell r="AA60" t="str">
            <v>Traitement en cours - CGRA</v>
          </cell>
          <cell r="AB60" t="str">
            <v>04/02/2021</v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>Yvoir PB</v>
          </cell>
          <cell r="AS60" t="str">
            <v>200 A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/>
          <cell r="AZ60" t="str">
            <v>27/06/2019</v>
          </cell>
          <cell r="BA60" t="str">
            <v/>
          </cell>
          <cell r="BB60" t="str">
            <v/>
          </cell>
          <cell r="BC60"/>
          <cell r="BD60"/>
          <cell r="BE60"/>
          <cell r="BF60" t="str">
            <v>10342-A</v>
          </cell>
        </row>
        <row r="61">
          <cell r="A61" t="str">
            <v>10342-B</v>
          </cell>
          <cell r="B61">
            <v>10342</v>
          </cell>
          <cell r="C61" t="str">
            <v>B</v>
          </cell>
          <cell r="D61" t="str">
            <v>FOFANA</v>
          </cell>
          <cell r="E61" t="str">
            <v>Fanta Fatima</v>
          </cell>
          <cell r="F61" t="str">
            <v>26/10/2008</v>
          </cell>
          <cell r="G61" t="str">
            <v>26/10/2008</v>
          </cell>
          <cell r="H61" t="str">
            <v>8862387</v>
          </cell>
          <cell r="I61" t="str">
            <v>008102626892</v>
          </cell>
          <cell r="J61" t="str">
            <v>Guinée</v>
          </cell>
          <cell r="K61" t="str">
            <v>F</v>
          </cell>
          <cell r="L61" t="str">
            <v>28/06/2019</v>
          </cell>
          <cell r="M61" t="str">
            <v/>
          </cell>
          <cell r="N61" t="str">
            <v>EMN</v>
          </cell>
          <cell r="O61" t="str">
            <v>Demandeur d'asile</v>
          </cell>
          <cell r="P61" t="str">
            <v>204</v>
          </cell>
          <cell r="Q61" t="str">
            <v/>
          </cell>
          <cell r="R61" t="str">
            <v/>
          </cell>
          <cell r="S61" t="str">
            <v>Nouvel arrivant dans le réseau d'accueil</v>
          </cell>
          <cell r="T61" t="str">
            <v>28/06/2019</v>
          </cell>
          <cell r="U61" t="str">
            <v>Famille monoparentale</v>
          </cell>
          <cell r="V61" t="str">
            <v/>
          </cell>
          <cell r="W61" t="str">
            <v/>
          </cell>
          <cell r="X61" t="str">
            <v>VAN REUSEL Roseline</v>
          </cell>
          <cell r="Y61" t="str">
            <v>BEAUJEAN Virginie</v>
          </cell>
          <cell r="Z61" t="str">
            <v/>
          </cell>
          <cell r="AA61" t="str">
            <v>Traitement en cours - CGRA</v>
          </cell>
          <cell r="AB61" t="str">
            <v>04/02/2021</v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>Yvoir PB</v>
          </cell>
          <cell r="AS61" t="str">
            <v>200 A</v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/>
          <cell r="AZ61" t="str">
            <v>27/06/2019</v>
          </cell>
          <cell r="BA61" t="str">
            <v/>
          </cell>
          <cell r="BB61" t="str">
            <v/>
          </cell>
          <cell r="BC61"/>
          <cell r="BD61"/>
          <cell r="BE61"/>
          <cell r="BF61" t="str">
            <v>10342-B</v>
          </cell>
        </row>
        <row r="62">
          <cell r="A62" t="str">
            <v>10342-C</v>
          </cell>
          <cell r="B62">
            <v>10342</v>
          </cell>
          <cell r="C62" t="str">
            <v>C</v>
          </cell>
          <cell r="D62" t="str">
            <v>FOFANA KABA</v>
          </cell>
          <cell r="E62" t="str">
            <v>Antonio Oumar</v>
          </cell>
          <cell r="F62" t="str">
            <v>25/06/2012</v>
          </cell>
          <cell r="G62" t="str">
            <v>25/06/2012</v>
          </cell>
          <cell r="H62" t="str">
            <v>8862387</v>
          </cell>
          <cell r="I62" t="str">
            <v>012062550142</v>
          </cell>
          <cell r="J62" t="str">
            <v>Guinée</v>
          </cell>
          <cell r="K62" t="str">
            <v>M</v>
          </cell>
          <cell r="L62" t="str">
            <v>28/06/2019</v>
          </cell>
          <cell r="M62" t="str">
            <v/>
          </cell>
          <cell r="N62" t="str">
            <v>EMN</v>
          </cell>
          <cell r="O62" t="str">
            <v>Demandeur d'asile</v>
          </cell>
          <cell r="P62" t="str">
            <v>204</v>
          </cell>
          <cell r="Q62" t="str">
            <v/>
          </cell>
          <cell r="R62" t="str">
            <v/>
          </cell>
          <cell r="S62" t="str">
            <v>Nouvel arrivant dans le réseau d'accueil</v>
          </cell>
          <cell r="T62" t="str">
            <v>28/06/2019</v>
          </cell>
          <cell r="U62" t="str">
            <v>Famille</v>
          </cell>
          <cell r="V62" t="str">
            <v/>
          </cell>
          <cell r="W62" t="str">
            <v/>
          </cell>
          <cell r="X62" t="str">
            <v>VAN REUSEL Roseline</v>
          </cell>
          <cell r="Y62" t="str">
            <v>BEAUJEAN Virginie</v>
          </cell>
          <cell r="Z62" t="str">
            <v/>
          </cell>
          <cell r="AA62" t="str">
            <v>Traitement en cours - CGRA</v>
          </cell>
          <cell r="AB62" t="str">
            <v>04/02/2021</v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>Yvoir PB</v>
          </cell>
          <cell r="AS62" t="str">
            <v>200 A</v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/>
          <cell r="AZ62" t="str">
            <v>27/06/2019</v>
          </cell>
          <cell r="BA62" t="str">
            <v/>
          </cell>
          <cell r="BB62" t="str">
            <v/>
          </cell>
          <cell r="BC62"/>
          <cell r="BD62"/>
          <cell r="BE62"/>
          <cell r="BF62" t="str">
            <v>10342-C</v>
          </cell>
        </row>
        <row r="63">
          <cell r="A63" t="str">
            <v>10342-D</v>
          </cell>
          <cell r="B63">
            <v>10342</v>
          </cell>
          <cell r="C63" t="str">
            <v>D</v>
          </cell>
          <cell r="D63" t="str">
            <v>FOFANA KABA</v>
          </cell>
          <cell r="E63" t="str">
            <v>Juana Zeina</v>
          </cell>
          <cell r="F63" t="str">
            <v>20/10/2015</v>
          </cell>
          <cell r="G63" t="str">
            <v>20/10/2015</v>
          </cell>
          <cell r="H63" t="str">
            <v>8862387</v>
          </cell>
          <cell r="I63" t="str">
            <v>015102044251</v>
          </cell>
          <cell r="J63" t="str">
            <v>Guinée</v>
          </cell>
          <cell r="K63" t="str">
            <v>F</v>
          </cell>
          <cell r="L63" t="str">
            <v>28/06/2019</v>
          </cell>
          <cell r="M63" t="str">
            <v/>
          </cell>
          <cell r="N63" t="str">
            <v>EMN</v>
          </cell>
          <cell r="O63" t="str">
            <v>Demandeur d'asile</v>
          </cell>
          <cell r="P63" t="str">
            <v>204</v>
          </cell>
          <cell r="Q63" t="str">
            <v/>
          </cell>
          <cell r="R63" t="str">
            <v/>
          </cell>
          <cell r="S63" t="str">
            <v>Nouvel arrivant dans le réseau d'accueil</v>
          </cell>
          <cell r="T63" t="str">
            <v>11/06/2019</v>
          </cell>
          <cell r="U63" t="str">
            <v>Famille monoparentale</v>
          </cell>
          <cell r="V63" t="str">
            <v/>
          </cell>
          <cell r="W63" t="str">
            <v/>
          </cell>
          <cell r="X63" t="str">
            <v>VAN REUSEL Roseline</v>
          </cell>
          <cell r="Y63" t="str">
            <v>BEAUJEAN Virginie</v>
          </cell>
          <cell r="Z63" t="str">
            <v/>
          </cell>
          <cell r="AA63" t="str">
            <v>Traitement en cours - CGRA</v>
          </cell>
          <cell r="AB63" t="str">
            <v>04/02/2021</v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>Yvoir PB</v>
          </cell>
          <cell r="AS63" t="str">
            <v>200 A</v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/>
          <cell r="AZ63" t="str">
            <v>27/06/2019</v>
          </cell>
          <cell r="BA63" t="str">
            <v/>
          </cell>
          <cell r="BB63" t="str">
            <v/>
          </cell>
          <cell r="BC63"/>
          <cell r="BD63"/>
          <cell r="BE63"/>
          <cell r="BF63" t="str">
            <v>10342-D</v>
          </cell>
        </row>
        <row r="64">
          <cell r="A64" t="str">
            <v>10342-E</v>
          </cell>
          <cell r="B64">
            <v>10342</v>
          </cell>
          <cell r="C64" t="str">
            <v>E</v>
          </cell>
          <cell r="D64" t="str">
            <v>KABA</v>
          </cell>
          <cell r="E64" t="str">
            <v>Aminata Fofana</v>
          </cell>
          <cell r="F64" t="str">
            <v>08/08/2019</v>
          </cell>
          <cell r="G64" t="str">
            <v>08/08/2019</v>
          </cell>
          <cell r="H64" t="str">
            <v>8862387</v>
          </cell>
          <cell r="I64" t="str">
            <v>019080800000</v>
          </cell>
          <cell r="J64" t="str">
            <v>Guinée</v>
          </cell>
          <cell r="K64" t="str">
            <v>F</v>
          </cell>
          <cell r="L64" t="str">
            <v>08/08/2019</v>
          </cell>
          <cell r="M64" t="str">
            <v/>
          </cell>
          <cell r="N64" t="str">
            <v>BB4</v>
          </cell>
          <cell r="O64" t="str">
            <v>Demandeur d'asile</v>
          </cell>
          <cell r="P64" t="str">
            <v>204</v>
          </cell>
          <cell r="Q64" t="str">
            <v/>
          </cell>
          <cell r="R64" t="str">
            <v/>
          </cell>
          <cell r="S64" t="str">
            <v>Naissance</v>
          </cell>
          <cell r="T64" t="str">
            <v>08/08/2019</v>
          </cell>
          <cell r="U64" t="str">
            <v>Famille monoparentale</v>
          </cell>
          <cell r="V64" t="str">
            <v/>
          </cell>
          <cell r="W64" t="str">
            <v>Dinant</v>
          </cell>
          <cell r="X64" t="str">
            <v>VAN REUSEL Roseline</v>
          </cell>
          <cell r="Y64" t="str">
            <v>BEAUJEAN Virginie</v>
          </cell>
          <cell r="Z64" t="str">
            <v/>
          </cell>
          <cell r="AA64" t="str">
            <v>Traitement en cours - CGRA</v>
          </cell>
          <cell r="AB64" t="str">
            <v>04/02/2021</v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>Yvoir PB</v>
          </cell>
          <cell r="AS64" t="str">
            <v>200 A</v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/>
          <cell r="AZ64" t="str">
            <v>08/08/2019</v>
          </cell>
          <cell r="BA64" t="str">
            <v/>
          </cell>
          <cell r="BB64" t="str">
            <v/>
          </cell>
          <cell r="BC64"/>
          <cell r="BD64"/>
          <cell r="BE64"/>
          <cell r="BF64" t="str">
            <v>10342-E</v>
          </cell>
        </row>
        <row r="65">
          <cell r="A65" t="str">
            <v>10347-A</v>
          </cell>
          <cell r="B65">
            <v>10347</v>
          </cell>
          <cell r="C65" t="str">
            <v>A</v>
          </cell>
          <cell r="D65" t="str">
            <v>SHARAF</v>
          </cell>
          <cell r="E65" t="str">
            <v>Fulla I M</v>
          </cell>
          <cell r="F65" t="str">
            <v>07/05/1984</v>
          </cell>
          <cell r="G65" t="str">
            <v>07/05/1984</v>
          </cell>
          <cell r="H65" t="str">
            <v>8880182</v>
          </cell>
          <cell r="I65" t="str">
            <v>084050753683</v>
          </cell>
          <cell r="J65" t="str">
            <v>Palestine</v>
          </cell>
          <cell r="K65" t="str">
            <v>F</v>
          </cell>
          <cell r="L65" t="str">
            <v>01/07/2020</v>
          </cell>
          <cell r="M65" t="str">
            <v/>
          </cell>
          <cell r="N65" t="str">
            <v>AMSP</v>
          </cell>
          <cell r="O65" t="str">
            <v>Demandeur d'asile</v>
          </cell>
          <cell r="P65" t="str">
            <v>Castel 302</v>
          </cell>
          <cell r="Q65" t="str">
            <v/>
          </cell>
          <cell r="R65" t="str">
            <v/>
          </cell>
          <cell r="S65" t="str">
            <v>Réintégration réseau</v>
          </cell>
          <cell r="T65" t="str">
            <v>01/07/2020</v>
          </cell>
          <cell r="U65" t="str">
            <v>Femme isolée</v>
          </cell>
          <cell r="V65" t="str">
            <v/>
          </cell>
          <cell r="W65" t="str">
            <v>Gaza</v>
          </cell>
          <cell r="X65" t="str">
            <v>BEAUJEAN Virginie</v>
          </cell>
          <cell r="Y65" t="str">
            <v>GUYAUX Frédéric</v>
          </cell>
          <cell r="Z65" t="str">
            <v/>
          </cell>
          <cell r="AA65" t="str">
            <v>Traitement en cours - CGRA</v>
          </cell>
          <cell r="AB65" t="str">
            <v>06/02/2020</v>
          </cell>
          <cell r="AC65" t="str">
            <v/>
          </cell>
          <cell r="AD65" t="str">
            <v>06/02/2020</v>
          </cell>
          <cell r="AE65" t="str">
            <v>Dossier transmis CGRA</v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>Yvoir PB</v>
          </cell>
          <cell r="AS65" t="str">
            <v>Castel</v>
          </cell>
          <cell r="AT65" t="str">
            <v/>
          </cell>
          <cell r="AU65" t="str">
            <v/>
          </cell>
          <cell r="AV65" t="str">
            <v>0467 66 09 01</v>
          </cell>
          <cell r="AW65" t="str">
            <v/>
          </cell>
          <cell r="AX65" t="str">
            <v/>
          </cell>
          <cell r="AY65"/>
          <cell r="AZ65" t="str">
            <v>01/07/2020</v>
          </cell>
          <cell r="BA65" t="str">
            <v/>
          </cell>
          <cell r="BB65" t="str">
            <v/>
          </cell>
          <cell r="BC65"/>
          <cell r="BD65"/>
          <cell r="BE65"/>
          <cell r="BF65" t="str">
            <v>out</v>
          </cell>
        </row>
        <row r="66">
          <cell r="A66" t="str">
            <v>10348-A</v>
          </cell>
          <cell r="B66">
            <v>10348</v>
          </cell>
          <cell r="C66" t="str">
            <v>A</v>
          </cell>
          <cell r="D66" t="str">
            <v>MATUMONA MANGOMA</v>
          </cell>
          <cell r="E66" t="str">
            <v>Reckzollette</v>
          </cell>
          <cell r="F66" t="str">
            <v>04/06/1994</v>
          </cell>
          <cell r="G66" t="str">
            <v>04/06/1994</v>
          </cell>
          <cell r="H66" t="str">
            <v>8880156</v>
          </cell>
          <cell r="I66" t="str">
            <v>094060451028</v>
          </cell>
          <cell r="J66" t="str">
            <v>RD Congo (Kinshasa)</v>
          </cell>
          <cell r="K66" t="str">
            <v>F</v>
          </cell>
          <cell r="L66" t="str">
            <v>23/07/2020</v>
          </cell>
          <cell r="M66" t="str">
            <v/>
          </cell>
          <cell r="N66" t="str">
            <v>AMSP</v>
          </cell>
          <cell r="O66" t="str">
            <v>Demandeur d'asile</v>
          </cell>
          <cell r="P66" t="str">
            <v>517</v>
          </cell>
          <cell r="Q66" t="str">
            <v/>
          </cell>
          <cell r="R66" t="str">
            <v/>
          </cell>
          <cell r="S66" t="str">
            <v>Réintégration réseau</v>
          </cell>
          <cell r="T66" t="str">
            <v>23/07/2020</v>
          </cell>
          <cell r="U66" t="str">
            <v>Famille</v>
          </cell>
          <cell r="V66" t="str">
            <v/>
          </cell>
          <cell r="W66" t="str">
            <v>Kinshasa</v>
          </cell>
          <cell r="X66" t="str">
            <v>BEAUJEAN Virginie</v>
          </cell>
          <cell r="Y66" t="str">
            <v>FEDERWISCH Bernadette</v>
          </cell>
          <cell r="Z66" t="str">
            <v/>
          </cell>
          <cell r="AA66" t="str">
            <v>Traitement en cours - OE</v>
          </cell>
          <cell r="AB66" t="str">
            <v>23/07/2020</v>
          </cell>
          <cell r="AC66" t="str">
            <v/>
          </cell>
          <cell r="AD66" t="str">
            <v/>
          </cell>
          <cell r="AE66" t="str">
            <v>Annexe 26 copie conforme</v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>Yvoir PB</v>
          </cell>
          <cell r="AS66" t="str">
            <v>500 B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/>
          <cell r="AZ66" t="str">
            <v>15/07/2019</v>
          </cell>
          <cell r="BA66" t="str">
            <v/>
          </cell>
          <cell r="BB66" t="str">
            <v/>
          </cell>
          <cell r="BC66"/>
          <cell r="BD66"/>
          <cell r="BE66"/>
          <cell r="BF66" t="str">
            <v>10348-A</v>
          </cell>
        </row>
        <row r="67">
          <cell r="A67" t="str">
            <v>10348-B</v>
          </cell>
          <cell r="B67">
            <v>10348</v>
          </cell>
          <cell r="C67" t="str">
            <v>B</v>
          </cell>
          <cell r="D67" t="str">
            <v>MATUMONA MANGOMA</v>
          </cell>
          <cell r="E67" t="str">
            <v>Davina</v>
          </cell>
          <cell r="F67" t="str">
            <v>17/10/2020</v>
          </cell>
          <cell r="G67" t="str">
            <v>17/10/2020</v>
          </cell>
          <cell r="H67" t="str">
            <v>8880156</v>
          </cell>
          <cell r="I67" t="str">
            <v>020101711111</v>
          </cell>
          <cell r="J67" t="str">
            <v>RD Congo (Kinshasa)</v>
          </cell>
          <cell r="K67" t="str">
            <v>F</v>
          </cell>
          <cell r="L67" t="str">
            <v>17/10/2020</v>
          </cell>
          <cell r="M67" t="str">
            <v/>
          </cell>
          <cell r="N67" t="str">
            <v>BB2</v>
          </cell>
          <cell r="O67" t="str">
            <v>Demandeur d'asile</v>
          </cell>
          <cell r="P67" t="str">
            <v>517</v>
          </cell>
          <cell r="Q67" t="str">
            <v/>
          </cell>
          <cell r="R67" t="str">
            <v/>
          </cell>
          <cell r="S67" t="str">
            <v>Naissance</v>
          </cell>
          <cell r="T67" t="str">
            <v>17/10/2020</v>
          </cell>
          <cell r="U67" t="str">
            <v>Famille</v>
          </cell>
          <cell r="V67" t="str">
            <v/>
          </cell>
          <cell r="W67" t="str">
            <v/>
          </cell>
          <cell r="X67" t="str">
            <v>BEAUJEAN Virginie</v>
          </cell>
          <cell r="Y67" t="str">
            <v>FEDERWISCH Bernadette</v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>Yvoir PB</v>
          </cell>
          <cell r="AS67" t="str">
            <v>500 B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/>
          <cell r="AZ67" t="str">
            <v>17/10/2020</v>
          </cell>
          <cell r="BA67" t="str">
            <v/>
          </cell>
          <cell r="BB67" t="str">
            <v/>
          </cell>
          <cell r="BC67"/>
          <cell r="BD67"/>
          <cell r="BE67"/>
          <cell r="BF67" t="str">
            <v>10348-B</v>
          </cell>
        </row>
        <row r="68">
          <cell r="A68" t="str">
            <v>10350-A</v>
          </cell>
          <cell r="B68">
            <v>10350</v>
          </cell>
          <cell r="C68" t="str">
            <v>A</v>
          </cell>
          <cell r="D68" t="str">
            <v>HAZIL</v>
          </cell>
          <cell r="E68" t="str">
            <v>Khadija</v>
          </cell>
          <cell r="F68" t="str">
            <v>01/09/1979</v>
          </cell>
          <cell r="G68" t="str">
            <v>01/09/1979</v>
          </cell>
          <cell r="H68" t="str">
            <v>8879376</v>
          </cell>
          <cell r="I68" t="str">
            <v>079090162005</v>
          </cell>
          <cell r="J68" t="str">
            <v>Libye</v>
          </cell>
          <cell r="K68" t="str">
            <v>F</v>
          </cell>
          <cell r="L68" t="str">
            <v>17/07/2019</v>
          </cell>
          <cell r="M68" t="str">
            <v/>
          </cell>
          <cell r="N68" t="str">
            <v>AMSP</v>
          </cell>
          <cell r="O68" t="str">
            <v>Demandeur d'asile</v>
          </cell>
          <cell r="P68" t="str">
            <v>Castel 308</v>
          </cell>
          <cell r="Q68" t="str">
            <v/>
          </cell>
          <cell r="R68" t="str">
            <v/>
          </cell>
          <cell r="S68" t="str">
            <v>Nouvel arrivant dans le réseau d'accueil</v>
          </cell>
          <cell r="T68" t="str">
            <v>17/07/2019</v>
          </cell>
          <cell r="U68" t="str">
            <v>Femme isolée</v>
          </cell>
          <cell r="V68" t="str">
            <v/>
          </cell>
          <cell r="W68" t="str">
            <v/>
          </cell>
          <cell r="X68" t="str">
            <v>GUYAUX Frédéric</v>
          </cell>
          <cell r="Y68" t="str">
            <v>DURDUR Cloé</v>
          </cell>
          <cell r="Z68" t="str">
            <v/>
          </cell>
          <cell r="AA68" t="str">
            <v>Traitement en cours - CGRA</v>
          </cell>
          <cell r="AB68" t="str">
            <v>31/07/2020</v>
          </cell>
          <cell r="AC68" t="str">
            <v/>
          </cell>
          <cell r="AD68" t="str">
            <v/>
          </cell>
          <cell r="AE68" t="str">
            <v>transmis 31/07/20</v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>Yvoir PB</v>
          </cell>
          <cell r="AS68" t="str">
            <v>500 A</v>
          </cell>
          <cell r="AT68" t="str">
            <v/>
          </cell>
          <cell r="AU68" t="str">
            <v/>
          </cell>
          <cell r="AV68" t="str">
            <v>0466/39.38.67</v>
          </cell>
          <cell r="AW68" t="str">
            <v/>
          </cell>
          <cell r="AX68" t="str">
            <v/>
          </cell>
          <cell r="AY68"/>
          <cell r="AZ68" t="str">
            <v>12/07/2019</v>
          </cell>
          <cell r="BA68" t="str">
            <v/>
          </cell>
          <cell r="BB68" t="str">
            <v/>
          </cell>
          <cell r="BC68"/>
          <cell r="BD68"/>
          <cell r="BE68"/>
          <cell r="BF68" t="str">
            <v>10350-A</v>
          </cell>
        </row>
        <row r="69">
          <cell r="A69" t="str">
            <v>10356-A</v>
          </cell>
          <cell r="B69">
            <v>10356</v>
          </cell>
          <cell r="C69" t="str">
            <v>A</v>
          </cell>
          <cell r="D69" t="str">
            <v>SHTUFI</v>
          </cell>
          <cell r="E69" t="str">
            <v>Valerjan</v>
          </cell>
          <cell r="F69" t="str">
            <v>04/07/1979</v>
          </cell>
          <cell r="G69" t="str">
            <v>04/07/1979</v>
          </cell>
          <cell r="H69" t="str">
            <v>8683572</v>
          </cell>
          <cell r="I69" t="str">
            <v>079070456751</v>
          </cell>
          <cell r="J69" t="str">
            <v>Kosovo</v>
          </cell>
          <cell r="K69" t="str">
            <v>M</v>
          </cell>
          <cell r="L69" t="str">
            <v>16/03/2021</v>
          </cell>
          <cell r="M69" t="str">
            <v/>
          </cell>
          <cell r="N69" t="str">
            <v>AMN</v>
          </cell>
          <cell r="O69" t="str">
            <v>Demandeur d'asile</v>
          </cell>
          <cell r="P69" t="str">
            <v>Castel 103</v>
          </cell>
          <cell r="Q69" t="str">
            <v/>
          </cell>
          <cell r="R69" t="str">
            <v/>
          </cell>
          <cell r="S69" t="str">
            <v>Condamnation</v>
          </cell>
          <cell r="T69" t="str">
            <v>16/03/2021</v>
          </cell>
          <cell r="U69" t="str">
            <v>Famille</v>
          </cell>
          <cell r="V69" t="str">
            <v/>
          </cell>
          <cell r="W69" t="str">
            <v>Shpenadi</v>
          </cell>
          <cell r="X69" t="str">
            <v>GUYAUX Frédéric</v>
          </cell>
          <cell r="Y69" t="str">
            <v>DURDUR Cloé</v>
          </cell>
          <cell r="Z69" t="str">
            <v/>
          </cell>
          <cell r="AA69" t="str">
            <v>Recours refus statut réfugié et PS - CCE</v>
          </cell>
          <cell r="AB69" t="str">
            <v>02/03/2020</v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>Yvoir PB</v>
          </cell>
          <cell r="AS69" t="str">
            <v>100 A</v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/>
          <cell r="AZ69" t="str">
            <v>30/07/2019</v>
          </cell>
          <cell r="BA69" t="str">
            <v/>
          </cell>
          <cell r="BB69" t="str">
            <v/>
          </cell>
          <cell r="BC69"/>
          <cell r="BD69"/>
          <cell r="BE69"/>
          <cell r="BF69" t="str">
            <v>10356-A</v>
          </cell>
        </row>
        <row r="70">
          <cell r="A70" t="str">
            <v>10356-B</v>
          </cell>
          <cell r="B70">
            <v>10356</v>
          </cell>
          <cell r="C70" t="str">
            <v>B</v>
          </cell>
          <cell r="D70" t="str">
            <v>SHTUFI</v>
          </cell>
          <cell r="E70" t="str">
            <v>Hana</v>
          </cell>
          <cell r="F70" t="str">
            <v>15/03/1985</v>
          </cell>
          <cell r="G70" t="str">
            <v>15/03/1985</v>
          </cell>
          <cell r="H70" t="str">
            <v>8683572</v>
          </cell>
          <cell r="I70" t="str">
            <v>085031563443</v>
          </cell>
          <cell r="J70" t="str">
            <v>Kosovo</v>
          </cell>
          <cell r="K70" t="str">
            <v>F</v>
          </cell>
          <cell r="L70" t="str">
            <v>16/03/2021</v>
          </cell>
          <cell r="M70" t="str">
            <v/>
          </cell>
          <cell r="N70" t="str">
            <v>AMSP</v>
          </cell>
          <cell r="O70" t="str">
            <v>Demandeur d'asile</v>
          </cell>
          <cell r="P70" t="str">
            <v>Castel 103</v>
          </cell>
          <cell r="Q70" t="str">
            <v/>
          </cell>
          <cell r="R70" t="str">
            <v>19177748</v>
          </cell>
          <cell r="S70" t="str">
            <v>Condamnation</v>
          </cell>
          <cell r="T70" t="str">
            <v>16/03/2021</v>
          </cell>
          <cell r="U70" t="str">
            <v>Famille</v>
          </cell>
          <cell r="V70" t="str">
            <v/>
          </cell>
          <cell r="W70" t="str">
            <v>Nekoc</v>
          </cell>
          <cell r="X70" t="str">
            <v>GUYAUX Frédéric</v>
          </cell>
          <cell r="Y70" t="str">
            <v>DURDUR Cloé</v>
          </cell>
          <cell r="Z70" t="str">
            <v/>
          </cell>
          <cell r="AA70" t="str">
            <v>Recours refus statut réfugié et PS - CCE</v>
          </cell>
          <cell r="AB70" t="str">
            <v>02/03/2020</v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>Yvoir PB</v>
          </cell>
          <cell r="AS70" t="str">
            <v>100 A</v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/>
          <cell r="AZ70" t="str">
            <v>30/07/2019</v>
          </cell>
          <cell r="BA70" t="str">
            <v/>
          </cell>
          <cell r="BB70" t="str">
            <v/>
          </cell>
          <cell r="BC70"/>
          <cell r="BD70"/>
          <cell r="BE70"/>
          <cell r="BF70" t="str">
            <v>10356-B</v>
          </cell>
        </row>
        <row r="71">
          <cell r="A71" t="str">
            <v>10356-C</v>
          </cell>
          <cell r="B71">
            <v>10356</v>
          </cell>
          <cell r="C71" t="str">
            <v>C</v>
          </cell>
          <cell r="D71" t="str">
            <v>SHTUFI</v>
          </cell>
          <cell r="E71" t="str">
            <v>Denisa</v>
          </cell>
          <cell r="F71" t="str">
            <v>22/05/2011</v>
          </cell>
          <cell r="G71" t="str">
            <v>22/05/2011</v>
          </cell>
          <cell r="H71" t="str">
            <v>8683572</v>
          </cell>
          <cell r="I71" t="str">
            <v>011052229618</v>
          </cell>
          <cell r="J71" t="str">
            <v>Kosovo</v>
          </cell>
          <cell r="K71" t="str">
            <v>F</v>
          </cell>
          <cell r="L71" t="str">
            <v>16/03/2021</v>
          </cell>
          <cell r="M71" t="str">
            <v/>
          </cell>
          <cell r="N71" t="str">
            <v>EMN</v>
          </cell>
          <cell r="O71" t="str">
            <v>Demandeur d'asile</v>
          </cell>
          <cell r="P71" t="str">
            <v>Castel 103</v>
          </cell>
          <cell r="Q71" t="str">
            <v/>
          </cell>
          <cell r="R71" t="str">
            <v/>
          </cell>
          <cell r="S71" t="str">
            <v>Condamnation</v>
          </cell>
          <cell r="T71" t="str">
            <v>16/03/2021</v>
          </cell>
          <cell r="U71" t="str">
            <v>Famille</v>
          </cell>
          <cell r="V71" t="str">
            <v/>
          </cell>
          <cell r="W71" t="str">
            <v>Pristina</v>
          </cell>
          <cell r="X71" t="str">
            <v>GUYAUX Frédéric</v>
          </cell>
          <cell r="Y71" t="str">
            <v>DURDUR Cloé</v>
          </cell>
          <cell r="Z71" t="str">
            <v/>
          </cell>
          <cell r="AA71" t="str">
            <v>Recours refus statut réfugié et PS - CCE</v>
          </cell>
          <cell r="AB71" t="str">
            <v>02/03/2020</v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>Yvoir PB</v>
          </cell>
          <cell r="AS71" t="str">
            <v>100 A</v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/>
          <cell r="AZ71" t="str">
            <v>30/07/2019</v>
          </cell>
          <cell r="BA71" t="str">
            <v/>
          </cell>
          <cell r="BB71" t="str">
            <v/>
          </cell>
          <cell r="BC71"/>
          <cell r="BD71"/>
          <cell r="BE71"/>
          <cell r="BF71" t="str">
            <v>10356-C</v>
          </cell>
        </row>
        <row r="72">
          <cell r="A72" t="str">
            <v>10356-D</v>
          </cell>
          <cell r="B72">
            <v>10356</v>
          </cell>
          <cell r="C72" t="str">
            <v>D</v>
          </cell>
          <cell r="D72" t="str">
            <v>SHTUFI</v>
          </cell>
          <cell r="E72" t="str">
            <v>Diara</v>
          </cell>
          <cell r="F72" t="str">
            <v>17/11/2015</v>
          </cell>
          <cell r="G72" t="str">
            <v>17/11/2015</v>
          </cell>
          <cell r="H72" t="str">
            <v>8683572</v>
          </cell>
          <cell r="I72" t="str">
            <v>015111740489</v>
          </cell>
          <cell r="J72" t="str">
            <v>Kosovo</v>
          </cell>
          <cell r="K72" t="str">
            <v>F</v>
          </cell>
          <cell r="L72" t="str">
            <v>16/03/2021</v>
          </cell>
          <cell r="M72" t="str">
            <v/>
          </cell>
          <cell r="N72" t="str">
            <v>EMN</v>
          </cell>
          <cell r="O72" t="str">
            <v>Demandeur d'asile</v>
          </cell>
          <cell r="P72" t="str">
            <v>Castel 103</v>
          </cell>
          <cell r="Q72" t="str">
            <v/>
          </cell>
          <cell r="R72" t="str">
            <v/>
          </cell>
          <cell r="S72" t="str">
            <v>Condamnation</v>
          </cell>
          <cell r="T72" t="str">
            <v>16/03/2021</v>
          </cell>
          <cell r="U72" t="str">
            <v>Famille</v>
          </cell>
          <cell r="V72" t="str">
            <v/>
          </cell>
          <cell r="W72" t="str">
            <v>Pristina</v>
          </cell>
          <cell r="X72" t="str">
            <v>GUYAUX Frédéric</v>
          </cell>
          <cell r="Y72" t="str">
            <v>DURDUR Cloé</v>
          </cell>
          <cell r="Z72" t="str">
            <v/>
          </cell>
          <cell r="AA72" t="str">
            <v>Recours refus statut réfugié et PS - CCE</v>
          </cell>
          <cell r="AB72" t="str">
            <v>02/03/2020</v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>Yvoir PB</v>
          </cell>
          <cell r="AS72" t="str">
            <v>100 A</v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  <cell r="AY72"/>
          <cell r="AZ72" t="str">
            <v>30/07/2019</v>
          </cell>
          <cell r="BA72" t="str">
            <v/>
          </cell>
          <cell r="BB72" t="str">
            <v/>
          </cell>
          <cell r="BC72"/>
          <cell r="BD72"/>
          <cell r="BE72"/>
          <cell r="BF72" t="str">
            <v>10356-D</v>
          </cell>
        </row>
        <row r="73">
          <cell r="A73" t="str">
            <v>10359-A</v>
          </cell>
          <cell r="B73">
            <v>10359</v>
          </cell>
          <cell r="C73" t="str">
            <v>A</v>
          </cell>
          <cell r="D73" t="str">
            <v>YOHANES YOSEF</v>
          </cell>
          <cell r="E73" t="str">
            <v>Marhawit</v>
          </cell>
          <cell r="F73" t="str">
            <v>30/09/1986</v>
          </cell>
          <cell r="G73" t="str">
            <v>30/09/1986</v>
          </cell>
          <cell r="H73" t="str">
            <v>8891871</v>
          </cell>
          <cell r="I73" t="str">
            <v>086093069481</v>
          </cell>
          <cell r="J73" t="str">
            <v>Erythrée</v>
          </cell>
          <cell r="K73" t="str">
            <v>F</v>
          </cell>
          <cell r="L73" t="str">
            <v>24/08/2019</v>
          </cell>
          <cell r="M73" t="str">
            <v/>
          </cell>
          <cell r="N73" t="str">
            <v>AMSP</v>
          </cell>
          <cell r="O73" t="str">
            <v>Demandeur d'asile</v>
          </cell>
          <cell r="P73" t="str">
            <v>402</v>
          </cell>
          <cell r="Q73" t="str">
            <v/>
          </cell>
          <cell r="R73" t="str">
            <v/>
          </cell>
          <cell r="S73" t="str">
            <v>Nouvel arrivant dans le réseau d'accueil</v>
          </cell>
          <cell r="T73" t="str">
            <v>24/08/2019</v>
          </cell>
          <cell r="U73" t="str">
            <v>Famille monoparentale</v>
          </cell>
          <cell r="V73" t="str">
            <v/>
          </cell>
          <cell r="W73" t="str">
            <v>Asmara</v>
          </cell>
          <cell r="X73" t="str">
            <v>PORTELA Norman</v>
          </cell>
          <cell r="Y73" t="str">
            <v>GUYAUX Frédéric</v>
          </cell>
          <cell r="Z73" t="str">
            <v/>
          </cell>
          <cell r="AA73" t="str">
            <v>Traitement en cours - CGRA</v>
          </cell>
          <cell r="AB73" t="str">
            <v>09/03/2021</v>
          </cell>
          <cell r="AC73" t="str">
            <v/>
          </cell>
          <cell r="AD73" t="str">
            <v>09/03/2021</v>
          </cell>
          <cell r="AE73" t="str">
            <v>DPI au nom de l'enfant YOHANES YOSEF Bamlak Samuel</v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>Yvoir PB</v>
          </cell>
          <cell r="AS73" t="str">
            <v>Castel</v>
          </cell>
          <cell r="AT73" t="str">
            <v/>
          </cell>
          <cell r="AU73" t="str">
            <v/>
          </cell>
          <cell r="AV73" t="str">
            <v>0467  80 09 55</v>
          </cell>
          <cell r="AW73" t="str">
            <v/>
          </cell>
          <cell r="AX73" t="str">
            <v/>
          </cell>
          <cell r="AY73"/>
          <cell r="AZ73" t="str">
            <v>21/08/2019</v>
          </cell>
          <cell r="BA73" t="str">
            <v/>
          </cell>
          <cell r="BB73" t="str">
            <v/>
          </cell>
          <cell r="BC73"/>
          <cell r="BD73"/>
          <cell r="BE73"/>
          <cell r="BF73" t="str">
            <v>out</v>
          </cell>
        </row>
        <row r="74">
          <cell r="A74" t="str">
            <v>10359-B</v>
          </cell>
          <cell r="B74">
            <v>10359</v>
          </cell>
          <cell r="C74" t="str">
            <v>B</v>
          </cell>
          <cell r="D74" t="str">
            <v>YOHANES</v>
          </cell>
          <cell r="E74" t="str">
            <v>Bamlak Samuel</v>
          </cell>
          <cell r="F74" t="str">
            <v>25/10/2019</v>
          </cell>
          <cell r="G74" t="str">
            <v>25/10/2019</v>
          </cell>
          <cell r="H74" t="str">
            <v>8891871</v>
          </cell>
          <cell r="I74" t="str">
            <v>019102525773</v>
          </cell>
          <cell r="J74" t="str">
            <v>Erythrée</v>
          </cell>
          <cell r="K74" t="str">
            <v>M</v>
          </cell>
          <cell r="L74" t="str">
            <v>09/03/2021</v>
          </cell>
          <cell r="M74" t="str">
            <v/>
          </cell>
          <cell r="N74" t="str">
            <v>BB4</v>
          </cell>
          <cell r="O74" t="str">
            <v>Demandeur d'asile</v>
          </cell>
          <cell r="P74" t="str">
            <v>402</v>
          </cell>
          <cell r="Q74" t="str">
            <v/>
          </cell>
          <cell r="R74" t="str">
            <v/>
          </cell>
          <cell r="S74" t="str">
            <v>Instroom depuis l'Office des Etrangers</v>
          </cell>
          <cell r="T74" t="str">
            <v>09/03/2021</v>
          </cell>
          <cell r="U74" t="str">
            <v>Famille</v>
          </cell>
          <cell r="V74" t="str">
            <v/>
          </cell>
          <cell r="W74" t="str">
            <v>Dinant</v>
          </cell>
          <cell r="X74" t="str">
            <v>PORTELA Norman</v>
          </cell>
          <cell r="Y74" t="str">
            <v>GUYAUX Frédéric</v>
          </cell>
          <cell r="Z74" t="str">
            <v/>
          </cell>
          <cell r="AA74" t="str">
            <v>Traitement en cours - CGRA</v>
          </cell>
          <cell r="AB74" t="str">
            <v>09/03/2021</v>
          </cell>
          <cell r="AC74" t="str">
            <v/>
          </cell>
          <cell r="AD74" t="str">
            <v>09/03/2021</v>
          </cell>
          <cell r="AE74" t="str">
            <v>DPI au nom de l'enfant YOHANES YOSEF Bamlak Samuel</v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>Yvoir PB</v>
          </cell>
          <cell r="AS74" t="str">
            <v>Castel</v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/>
          <cell r="AZ74" t="str">
            <v>25/10/2019</v>
          </cell>
          <cell r="BA74" t="str">
            <v/>
          </cell>
          <cell r="BB74" t="str">
            <v/>
          </cell>
          <cell r="BC74"/>
          <cell r="BD74"/>
          <cell r="BE74"/>
          <cell r="BF74" t="str">
            <v>out</v>
          </cell>
        </row>
        <row r="75">
          <cell r="A75" t="str">
            <v>10366-A</v>
          </cell>
          <cell r="B75">
            <v>10366</v>
          </cell>
          <cell r="C75" t="str">
            <v>A</v>
          </cell>
          <cell r="D75" t="str">
            <v>YAKOBANDA GOY</v>
          </cell>
          <cell r="E75" t="str">
            <v>Claudine</v>
          </cell>
          <cell r="F75" t="str">
            <v>07/07/1984</v>
          </cell>
          <cell r="G75" t="str">
            <v>07/07/1984</v>
          </cell>
          <cell r="H75" t="str">
            <v>8319350</v>
          </cell>
          <cell r="I75" t="str">
            <v>084070752016</v>
          </cell>
          <cell r="J75" t="str">
            <v>RD Congo (Kinshasa)</v>
          </cell>
          <cell r="K75" t="str">
            <v>F</v>
          </cell>
          <cell r="L75" t="str">
            <v>23/08/2019</v>
          </cell>
          <cell r="M75" t="str">
            <v/>
          </cell>
          <cell r="N75" t="str">
            <v>EMN</v>
          </cell>
          <cell r="O75" t="str">
            <v>Demandeur d'asile</v>
          </cell>
          <cell r="P75" t="str">
            <v>Castel 209</v>
          </cell>
          <cell r="Q75" t="str">
            <v/>
          </cell>
          <cell r="R75" t="str">
            <v/>
          </cell>
          <cell r="S75" t="str">
            <v>Nouvel arrivant dans le réseau d'accueil</v>
          </cell>
          <cell r="T75" t="str">
            <v>11/06/2019</v>
          </cell>
          <cell r="U75" t="str">
            <v>Famille monoparentale</v>
          </cell>
          <cell r="V75" t="str">
            <v/>
          </cell>
          <cell r="W75" t="str">
            <v>Kinshasa</v>
          </cell>
          <cell r="X75" t="str">
            <v>VAN REUSEL Roseline</v>
          </cell>
          <cell r="Y75" t="str">
            <v>GUYAUX Frédéric</v>
          </cell>
          <cell r="Z75" t="str">
            <v/>
          </cell>
          <cell r="AA75" t="str">
            <v>Traitement en cours - CGRA</v>
          </cell>
          <cell r="AB75" t="str">
            <v>18/10/2019</v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>Yvoir PB</v>
          </cell>
          <cell r="AS75" t="str">
            <v>Castel</v>
          </cell>
          <cell r="AT75" t="str">
            <v/>
          </cell>
          <cell r="AU75" t="str">
            <v/>
          </cell>
          <cell r="AV75" t="str">
            <v>0484 49 49 85</v>
          </cell>
          <cell r="AW75" t="str">
            <v/>
          </cell>
          <cell r="AX75" t="str">
            <v/>
          </cell>
          <cell r="AY75"/>
          <cell r="AZ75" t="str">
            <v>23/08/2019</v>
          </cell>
          <cell r="BA75" t="str">
            <v/>
          </cell>
          <cell r="BB75" t="str">
            <v/>
          </cell>
          <cell r="BC75"/>
          <cell r="BD75"/>
          <cell r="BE75"/>
          <cell r="BF75" t="str">
            <v>10366-A</v>
          </cell>
        </row>
        <row r="76">
          <cell r="A76" t="str">
            <v>10366-B</v>
          </cell>
          <cell r="B76">
            <v>10366</v>
          </cell>
          <cell r="C76" t="str">
            <v>B</v>
          </cell>
          <cell r="D76" t="str">
            <v>NGANGA MAKOMBO</v>
          </cell>
          <cell r="E76" t="str">
            <v>Jeannine</v>
          </cell>
          <cell r="F76" t="str">
            <v>25/01/2018</v>
          </cell>
          <cell r="G76" t="str">
            <v>25/01/2018</v>
          </cell>
          <cell r="H76" t="str">
            <v>8319350</v>
          </cell>
          <cell r="I76" t="str">
            <v>018042535090</v>
          </cell>
          <cell r="J76" t="str">
            <v>RD Congo (Kinshasa)</v>
          </cell>
          <cell r="K76" t="str">
            <v>F</v>
          </cell>
          <cell r="L76" t="str">
            <v>23/08/2019</v>
          </cell>
          <cell r="M76" t="str">
            <v/>
          </cell>
          <cell r="N76" t="str">
            <v>AMN</v>
          </cell>
          <cell r="O76" t="str">
            <v>Demandeur d'asile</v>
          </cell>
          <cell r="P76" t="str">
            <v>Castel 209</v>
          </cell>
          <cell r="Q76" t="str">
            <v/>
          </cell>
          <cell r="R76" t="str">
            <v/>
          </cell>
          <cell r="S76" t="str">
            <v>Nouvel arrivant dans le réseau d'accueil</v>
          </cell>
          <cell r="T76" t="str">
            <v>23/08/2019</v>
          </cell>
          <cell r="U76" t="str">
            <v>Famille monoparentale</v>
          </cell>
          <cell r="V76" t="str">
            <v/>
          </cell>
          <cell r="W76" t="str">
            <v>Kinshasa</v>
          </cell>
          <cell r="X76" t="str">
            <v>VAN REUSEL Roseline</v>
          </cell>
          <cell r="Y76" t="str">
            <v>GUYAUX Frédéric</v>
          </cell>
          <cell r="Z76" t="str">
            <v/>
          </cell>
          <cell r="AA76" t="str">
            <v>Traitement en cours - CGRA</v>
          </cell>
          <cell r="AB76" t="str">
            <v>18/10/2019</v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>Yvoir PB</v>
          </cell>
          <cell r="AS76" t="str">
            <v>Castel</v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/>
          <cell r="AZ76" t="str">
            <v>22/08/2019</v>
          </cell>
          <cell r="BA76" t="str">
            <v/>
          </cell>
          <cell r="BB76" t="str">
            <v/>
          </cell>
          <cell r="BC76"/>
          <cell r="BD76"/>
          <cell r="BE76"/>
          <cell r="BF76" t="str">
            <v>10366-B</v>
          </cell>
        </row>
        <row r="77">
          <cell r="A77" t="str">
            <v>10378-A</v>
          </cell>
          <cell r="B77">
            <v>10378</v>
          </cell>
          <cell r="C77" t="str">
            <v>A</v>
          </cell>
          <cell r="D77" t="str">
            <v>SOW</v>
          </cell>
          <cell r="E77" t="str">
            <v>Adama Yero</v>
          </cell>
          <cell r="F77" t="str">
            <v>15/05/1997</v>
          </cell>
          <cell r="G77" t="str">
            <v>15/05/1997</v>
          </cell>
          <cell r="H77" t="str">
            <v>8895651</v>
          </cell>
          <cell r="I77" t="str">
            <v>097051571633</v>
          </cell>
          <cell r="J77" t="str">
            <v>Guinée</v>
          </cell>
          <cell r="K77" t="str">
            <v>F</v>
          </cell>
          <cell r="L77" t="str">
            <v>30/08/2019</v>
          </cell>
          <cell r="M77" t="str">
            <v/>
          </cell>
          <cell r="N77" t="str">
            <v>AMSP</v>
          </cell>
          <cell r="O77" t="str">
            <v>Demandeur d'asile</v>
          </cell>
          <cell r="P77" t="str">
            <v>517</v>
          </cell>
          <cell r="Q77" t="str">
            <v/>
          </cell>
          <cell r="R77" t="str">
            <v/>
          </cell>
          <cell r="S77" t="str">
            <v>Nouvel arrivant dans le réseau d'accueil</v>
          </cell>
          <cell r="T77" t="str">
            <v>30/08/2019</v>
          </cell>
          <cell r="U77" t="str">
            <v>Famille</v>
          </cell>
          <cell r="V77" t="str">
            <v/>
          </cell>
          <cell r="W77" t="str">
            <v/>
          </cell>
          <cell r="X77" t="str">
            <v>BEAUJEAN Virginie</v>
          </cell>
          <cell r="Y77" t="str">
            <v>DUSSART Floriane</v>
          </cell>
          <cell r="Z77" t="str">
            <v/>
          </cell>
          <cell r="AA77" t="str">
            <v>Traitement en cours - CGRA</v>
          </cell>
          <cell r="AB77" t="str">
            <v>16/02/2021</v>
          </cell>
          <cell r="AC77" t="str">
            <v/>
          </cell>
          <cell r="AD77" t="str">
            <v>16/02/2021</v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>Yvoir PB</v>
          </cell>
          <cell r="AS77" t="str">
            <v>500 B</v>
          </cell>
          <cell r="AT77" t="str">
            <v/>
          </cell>
          <cell r="AU77" t="str">
            <v/>
          </cell>
          <cell r="AV77" t="str">
            <v>0467-79.35.73.</v>
          </cell>
          <cell r="AW77" t="str">
            <v/>
          </cell>
          <cell r="AX77" t="str">
            <v/>
          </cell>
          <cell r="AY77"/>
          <cell r="AZ77" t="str">
            <v>30/08/2019</v>
          </cell>
          <cell r="BA77" t="str">
            <v/>
          </cell>
          <cell r="BB77" t="str">
            <v/>
          </cell>
          <cell r="BC77"/>
          <cell r="BD77"/>
          <cell r="BE77"/>
          <cell r="BF77" t="str">
            <v>out</v>
          </cell>
        </row>
        <row r="78">
          <cell r="A78" t="str">
            <v>10378-B</v>
          </cell>
          <cell r="B78">
            <v>10378</v>
          </cell>
          <cell r="C78" t="str">
            <v>B</v>
          </cell>
          <cell r="D78" t="str">
            <v>SOW</v>
          </cell>
          <cell r="E78" t="str">
            <v>Lauratou</v>
          </cell>
          <cell r="F78" t="str">
            <v>14/01/2019</v>
          </cell>
          <cell r="G78" t="str">
            <v>14/01/2019</v>
          </cell>
          <cell r="H78" t="str">
            <v>8895651</v>
          </cell>
          <cell r="I78" t="str">
            <v>019011442080</v>
          </cell>
          <cell r="J78" t="str">
            <v>Guinée</v>
          </cell>
          <cell r="K78" t="str">
            <v>F</v>
          </cell>
          <cell r="L78" t="str">
            <v>30/08/2019</v>
          </cell>
          <cell r="M78" t="str">
            <v/>
          </cell>
          <cell r="N78" t="str">
            <v>BB4</v>
          </cell>
          <cell r="O78" t="str">
            <v>Demandeur d'asile</v>
          </cell>
          <cell r="P78" t="str">
            <v>517</v>
          </cell>
          <cell r="Q78" t="str">
            <v/>
          </cell>
          <cell r="R78" t="str">
            <v/>
          </cell>
          <cell r="S78" t="str">
            <v>Nouvel arrivant dans le réseau d'accueil</v>
          </cell>
          <cell r="T78" t="str">
            <v>30/08/2019</v>
          </cell>
          <cell r="U78" t="str">
            <v>Famille</v>
          </cell>
          <cell r="V78" t="str">
            <v/>
          </cell>
          <cell r="W78" t="str">
            <v/>
          </cell>
          <cell r="X78" t="str">
            <v>BEAUJEAN Virginie</v>
          </cell>
          <cell r="Y78" t="str">
            <v>DUSSART Floriane</v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>Yvoir PB</v>
          </cell>
          <cell r="AS78" t="str">
            <v>500 B</v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/>
          <cell r="AZ78" t="str">
            <v>30/08/2019</v>
          </cell>
          <cell r="BA78" t="str">
            <v/>
          </cell>
          <cell r="BB78" t="str">
            <v/>
          </cell>
          <cell r="BC78"/>
          <cell r="BD78"/>
          <cell r="BE78"/>
          <cell r="BF78" t="str">
            <v>out</v>
          </cell>
        </row>
        <row r="79">
          <cell r="A79" t="str">
            <v>10378-C</v>
          </cell>
          <cell r="B79">
            <v>10378</v>
          </cell>
          <cell r="C79" t="str">
            <v>C</v>
          </cell>
          <cell r="D79" t="str">
            <v>SOW</v>
          </cell>
          <cell r="E79" t="str">
            <v>Mariame</v>
          </cell>
          <cell r="F79" t="str">
            <v>06/06/2020</v>
          </cell>
          <cell r="G79" t="str">
            <v>06/06/2020</v>
          </cell>
          <cell r="H79" t="str">
            <v>8895651</v>
          </cell>
          <cell r="I79" t="str">
            <v/>
          </cell>
          <cell r="J79" t="str">
            <v>Guinée</v>
          </cell>
          <cell r="K79" t="str">
            <v>F</v>
          </cell>
          <cell r="L79" t="str">
            <v>06/06/2020</v>
          </cell>
          <cell r="M79" t="str">
            <v/>
          </cell>
          <cell r="N79" t="str">
            <v>BB2</v>
          </cell>
          <cell r="O79" t="str">
            <v>Demandeur d'asile</v>
          </cell>
          <cell r="P79" t="str">
            <v>517</v>
          </cell>
          <cell r="Q79" t="str">
            <v/>
          </cell>
          <cell r="R79" t="str">
            <v/>
          </cell>
          <cell r="S79" t="str">
            <v>Naissance</v>
          </cell>
          <cell r="T79" t="str">
            <v>06/06/2020</v>
          </cell>
          <cell r="U79" t="str">
            <v>Famille</v>
          </cell>
          <cell r="V79" t="str">
            <v/>
          </cell>
          <cell r="W79" t="str">
            <v/>
          </cell>
          <cell r="X79" t="str">
            <v>BEAUJEAN Virginie</v>
          </cell>
          <cell r="Y79" t="str">
            <v>DUSSART Floriane</v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>Yvoir PB</v>
          </cell>
          <cell r="AS79" t="str">
            <v>500 B</v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/>
          <cell r="AZ79" t="str">
            <v>06/06/2020</v>
          </cell>
          <cell r="BA79" t="str">
            <v/>
          </cell>
          <cell r="BB79" t="str">
            <v/>
          </cell>
          <cell r="BC79"/>
          <cell r="BD79"/>
          <cell r="BE79"/>
          <cell r="BF79" t="str">
            <v>out</v>
          </cell>
        </row>
        <row r="80">
          <cell r="A80" t="str">
            <v>10383-A</v>
          </cell>
          <cell r="B80">
            <v>10383</v>
          </cell>
          <cell r="C80" t="str">
            <v>A</v>
          </cell>
          <cell r="D80" t="str">
            <v>OZUBEK UULU</v>
          </cell>
          <cell r="E80" t="str">
            <v>Aibek</v>
          </cell>
          <cell r="F80" t="str">
            <v>01/05/1981</v>
          </cell>
          <cell r="G80" t="str">
            <v>01/05/1981</v>
          </cell>
          <cell r="H80" t="str">
            <v>8899764</v>
          </cell>
          <cell r="I80" t="str">
            <v>081050167165</v>
          </cell>
          <cell r="J80" t="str">
            <v>Kirghizistan</v>
          </cell>
          <cell r="K80" t="str">
            <v>M</v>
          </cell>
          <cell r="L80" t="str">
            <v>04/09/2019</v>
          </cell>
          <cell r="M80" t="str">
            <v/>
          </cell>
          <cell r="N80" t="str">
            <v>AMN</v>
          </cell>
          <cell r="O80" t="str">
            <v>Demandeur d'asile</v>
          </cell>
          <cell r="P80" t="str">
            <v>Castel 103</v>
          </cell>
          <cell r="Q80" t="str">
            <v/>
          </cell>
          <cell r="R80" t="str">
            <v/>
          </cell>
          <cell r="S80" t="str">
            <v>Nouvel arrivant dans le réseau d'accueil</v>
          </cell>
          <cell r="T80" t="str">
            <v>22/08/2019</v>
          </cell>
          <cell r="U80" t="str">
            <v>Famille duoparentale</v>
          </cell>
          <cell r="V80" t="str">
            <v/>
          </cell>
          <cell r="W80" t="str">
            <v>Malovodnoe</v>
          </cell>
          <cell r="X80" t="str">
            <v>GUYAUX Frédéric</v>
          </cell>
          <cell r="Y80" t="str">
            <v>PORTELA Norman</v>
          </cell>
          <cell r="Z80" t="str">
            <v/>
          </cell>
          <cell r="AA80" t="str">
            <v>Traitement en cours - CGRA</v>
          </cell>
          <cell r="AB80" t="str">
            <v>10/08/2020</v>
          </cell>
          <cell r="AC80" t="str">
            <v/>
          </cell>
          <cell r="AD80" t="str">
            <v/>
          </cell>
          <cell r="AE80" t="str">
            <v>transmis au CGRA 10/08 (Meerim) et 11/08 (Aibek)</v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>Yvoir PB</v>
          </cell>
          <cell r="AS80" t="str">
            <v>Castel</v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/>
          <cell r="AZ80" t="str">
            <v>03/09/2019</v>
          </cell>
          <cell r="BA80" t="str">
            <v/>
          </cell>
          <cell r="BB80" t="str">
            <v/>
          </cell>
          <cell r="BC80"/>
          <cell r="BD80"/>
          <cell r="BE80"/>
          <cell r="BF80" t="str">
            <v>out</v>
          </cell>
        </row>
        <row r="81">
          <cell r="A81" t="str">
            <v>10383-B</v>
          </cell>
          <cell r="B81">
            <v>10383</v>
          </cell>
          <cell r="C81" t="str">
            <v>B</v>
          </cell>
          <cell r="D81" t="str">
            <v>ZHAMANBAEVA</v>
          </cell>
          <cell r="E81" t="str">
            <v>Meerim</v>
          </cell>
          <cell r="F81" t="str">
            <v>05/06/1984</v>
          </cell>
          <cell r="G81" t="str">
            <v>05/06/1984</v>
          </cell>
          <cell r="H81" t="str">
            <v>8899764</v>
          </cell>
          <cell r="I81" t="str">
            <v>084060562462</v>
          </cell>
          <cell r="J81" t="str">
            <v>Kirghizistan</v>
          </cell>
          <cell r="K81" t="str">
            <v>F</v>
          </cell>
          <cell r="L81" t="str">
            <v>04/09/2019</v>
          </cell>
          <cell r="M81" t="str">
            <v/>
          </cell>
          <cell r="N81" t="str">
            <v>AMN</v>
          </cell>
          <cell r="O81" t="str">
            <v>Demandeur d'asile</v>
          </cell>
          <cell r="P81" t="str">
            <v>Castel 103</v>
          </cell>
          <cell r="Q81" t="str">
            <v/>
          </cell>
          <cell r="R81" t="str">
            <v/>
          </cell>
          <cell r="S81" t="str">
            <v>Nouvel arrivant dans le réseau d'accueil</v>
          </cell>
          <cell r="T81" t="str">
            <v>22/08/2019</v>
          </cell>
          <cell r="U81" t="str">
            <v>Famille duoparentale</v>
          </cell>
          <cell r="V81" t="str">
            <v/>
          </cell>
          <cell r="W81" t="str">
            <v>Naryn</v>
          </cell>
          <cell r="X81" t="str">
            <v>GUYAUX Frédéric</v>
          </cell>
          <cell r="Y81" t="str">
            <v>PORTELA Norman</v>
          </cell>
          <cell r="Z81" t="str">
            <v/>
          </cell>
          <cell r="AA81" t="str">
            <v>Traitement en cours - CGRA</v>
          </cell>
          <cell r="AB81" t="str">
            <v>10/08/2020</v>
          </cell>
          <cell r="AC81" t="str">
            <v/>
          </cell>
          <cell r="AD81" t="str">
            <v/>
          </cell>
          <cell r="AE81" t="str">
            <v>transmis au CGRA 10/08 (Meerim) et 11/08 (Aibek)</v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>Yvoir PB</v>
          </cell>
          <cell r="AS81" t="str">
            <v>Castel</v>
          </cell>
          <cell r="AT81" t="str">
            <v/>
          </cell>
          <cell r="AU81" t="str">
            <v/>
          </cell>
          <cell r="AV81" t="str">
            <v>0465334306</v>
          </cell>
          <cell r="AW81" t="str">
            <v/>
          </cell>
          <cell r="AX81" t="str">
            <v/>
          </cell>
          <cell r="AY81"/>
          <cell r="AZ81" t="str">
            <v>03/09/2019</v>
          </cell>
          <cell r="BA81" t="str">
            <v/>
          </cell>
          <cell r="BB81" t="str">
            <v/>
          </cell>
          <cell r="BC81"/>
          <cell r="BD81"/>
          <cell r="BE81"/>
          <cell r="BF81" t="str">
            <v>out</v>
          </cell>
        </row>
        <row r="82">
          <cell r="A82" t="str">
            <v>10383-C</v>
          </cell>
          <cell r="B82">
            <v>10383</v>
          </cell>
          <cell r="C82" t="str">
            <v>C</v>
          </cell>
          <cell r="D82" t="str">
            <v>AIBEKOVA</v>
          </cell>
          <cell r="E82" t="str">
            <v>Tinatin</v>
          </cell>
          <cell r="F82" t="str">
            <v>22/06/2006</v>
          </cell>
          <cell r="G82" t="str">
            <v>22/06/2006</v>
          </cell>
          <cell r="H82" t="str">
            <v>8899767</v>
          </cell>
          <cell r="I82" t="str">
            <v>006062244661</v>
          </cell>
          <cell r="J82" t="str">
            <v>Kirghizistan</v>
          </cell>
          <cell r="K82" t="str">
            <v>F</v>
          </cell>
          <cell r="L82" t="str">
            <v>04/09/2019</v>
          </cell>
          <cell r="M82" t="str">
            <v/>
          </cell>
          <cell r="N82" t="str">
            <v>EMN</v>
          </cell>
          <cell r="O82" t="str">
            <v>Demandeur d'asile</v>
          </cell>
          <cell r="P82" t="str">
            <v>Castel 103</v>
          </cell>
          <cell r="Q82" t="str">
            <v/>
          </cell>
          <cell r="R82" t="str">
            <v/>
          </cell>
          <cell r="S82" t="str">
            <v>Nouvel arrivant dans le réseau d'accueil</v>
          </cell>
          <cell r="T82" t="str">
            <v>22/08/2019</v>
          </cell>
          <cell r="U82" t="str">
            <v>Famille duoparentale</v>
          </cell>
          <cell r="V82" t="str">
            <v/>
          </cell>
          <cell r="W82" t="str">
            <v/>
          </cell>
          <cell r="X82" t="str">
            <v>GUYAUX Frédéric</v>
          </cell>
          <cell r="Y82" t="str">
            <v>PORTELA Norman</v>
          </cell>
          <cell r="Z82" t="str">
            <v/>
          </cell>
          <cell r="AA82" t="str">
            <v>Traitement en cours - CGRA</v>
          </cell>
          <cell r="AB82" t="str">
            <v>10/08/2020</v>
          </cell>
          <cell r="AC82" t="str">
            <v/>
          </cell>
          <cell r="AD82" t="str">
            <v/>
          </cell>
          <cell r="AE82" t="str">
            <v>transmis au CGRA 10/08 (Meerim) et 11/08 (Aibek)</v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>Yvoir PB</v>
          </cell>
          <cell r="AS82" t="str">
            <v>Castel</v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/>
          <cell r="AZ82" t="str">
            <v>03/09/2019</v>
          </cell>
          <cell r="BA82" t="str">
            <v/>
          </cell>
          <cell r="BB82" t="str">
            <v/>
          </cell>
          <cell r="BC82"/>
          <cell r="BD82"/>
          <cell r="BE82"/>
          <cell r="BF82" t="str">
            <v>out</v>
          </cell>
        </row>
        <row r="83">
          <cell r="A83" t="str">
            <v>10383-D</v>
          </cell>
          <cell r="B83">
            <v>10383</v>
          </cell>
          <cell r="C83" t="str">
            <v>D</v>
          </cell>
          <cell r="D83" t="str">
            <v>AIBEKOV</v>
          </cell>
          <cell r="E83" t="str">
            <v>Elnur</v>
          </cell>
          <cell r="F83" t="str">
            <v>13/08/2010</v>
          </cell>
          <cell r="G83" t="str">
            <v>13/08/2010</v>
          </cell>
          <cell r="H83" t="str">
            <v>8899764</v>
          </cell>
          <cell r="I83" t="str">
            <v>010081344344</v>
          </cell>
          <cell r="J83" t="str">
            <v>Kirghizistan</v>
          </cell>
          <cell r="K83" t="str">
            <v>M</v>
          </cell>
          <cell r="L83" t="str">
            <v>04/09/2019</v>
          </cell>
          <cell r="M83" t="str">
            <v/>
          </cell>
          <cell r="N83" t="str">
            <v>AMN</v>
          </cell>
          <cell r="O83" t="str">
            <v>Demandeur d'asile</v>
          </cell>
          <cell r="P83" t="str">
            <v>Castel 103</v>
          </cell>
          <cell r="Q83" t="str">
            <v/>
          </cell>
          <cell r="R83" t="str">
            <v/>
          </cell>
          <cell r="S83" t="str">
            <v>Nouvel arrivant dans le réseau d'accueil</v>
          </cell>
          <cell r="T83" t="str">
            <v>22/08/2019</v>
          </cell>
          <cell r="U83" t="str">
            <v>Famille duoparentale</v>
          </cell>
          <cell r="V83" t="str">
            <v/>
          </cell>
          <cell r="W83" t="str">
            <v/>
          </cell>
          <cell r="X83" t="str">
            <v>GUYAUX Frédéric</v>
          </cell>
          <cell r="Y83" t="str">
            <v>PORTELA Norman</v>
          </cell>
          <cell r="Z83" t="str">
            <v/>
          </cell>
          <cell r="AA83" t="str">
            <v>Traitement en cours - CGRA</v>
          </cell>
          <cell r="AB83" t="str">
            <v>10/08/2020</v>
          </cell>
          <cell r="AC83" t="str">
            <v/>
          </cell>
          <cell r="AD83" t="str">
            <v/>
          </cell>
          <cell r="AE83" t="str">
            <v>transmis au CGRA 10/08 (Meerim) et 11/08 (Aibek)</v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>Yvoir PB</v>
          </cell>
          <cell r="AS83" t="str">
            <v>Castel</v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/>
          <cell r="AZ83" t="str">
            <v>03/09/2019</v>
          </cell>
          <cell r="BA83" t="str">
            <v/>
          </cell>
          <cell r="BB83" t="str">
            <v/>
          </cell>
          <cell r="BC83"/>
          <cell r="BD83"/>
          <cell r="BE83"/>
          <cell r="BF83" t="str">
            <v>out</v>
          </cell>
        </row>
        <row r="84">
          <cell r="A84" t="str">
            <v>10387-A</v>
          </cell>
          <cell r="B84">
            <v>10387</v>
          </cell>
          <cell r="C84" t="str">
            <v>A</v>
          </cell>
          <cell r="D84" t="str">
            <v>DA SILVA</v>
          </cell>
          <cell r="E84" t="str">
            <v>Charlene</v>
          </cell>
          <cell r="F84" t="str">
            <v>25/09/1992</v>
          </cell>
          <cell r="G84" t="str">
            <v>25/09/1992</v>
          </cell>
          <cell r="H84" t="str">
            <v>8895686</v>
          </cell>
          <cell r="I84" t="str">
            <v>092092579661</v>
          </cell>
          <cell r="J84" t="str">
            <v>RD Congo (Kinshasa)</v>
          </cell>
          <cell r="K84" t="str">
            <v>F</v>
          </cell>
          <cell r="L84" t="str">
            <v>05/09/2019</v>
          </cell>
          <cell r="M84" t="str">
            <v/>
          </cell>
          <cell r="N84" t="str">
            <v>EMN</v>
          </cell>
          <cell r="O84" t="str">
            <v>Demandeur d'asile</v>
          </cell>
          <cell r="P84" t="str">
            <v>514</v>
          </cell>
          <cell r="Q84" t="str">
            <v/>
          </cell>
          <cell r="R84" t="str">
            <v/>
          </cell>
          <cell r="S84" t="str">
            <v>Nouvel arrivant dans le réseau d'accueil</v>
          </cell>
          <cell r="T84" t="str">
            <v>15/08/2019</v>
          </cell>
          <cell r="U84" t="str">
            <v>Famille monoparentale</v>
          </cell>
          <cell r="V84" t="str">
            <v/>
          </cell>
          <cell r="W84" t="str">
            <v/>
          </cell>
          <cell r="X84" t="str">
            <v>PORTELA Norman</v>
          </cell>
          <cell r="Y84" t="str">
            <v>DUSSART Floriane</v>
          </cell>
          <cell r="Z84" t="str">
            <v/>
          </cell>
          <cell r="AA84" t="str">
            <v>Traitement en cours - CGRA</v>
          </cell>
          <cell r="AB84" t="str">
            <v>12/03/2020</v>
          </cell>
          <cell r="AC84" t="str">
            <v/>
          </cell>
          <cell r="AD84" t="str">
            <v>12/03/2020</v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>Yvoir PB</v>
          </cell>
          <cell r="AS84" t="str">
            <v>500 B</v>
          </cell>
          <cell r="AT84" t="str">
            <v/>
          </cell>
          <cell r="AU84" t="str">
            <v/>
          </cell>
          <cell r="AV84" t="str">
            <v>0465-32.57.14.</v>
          </cell>
          <cell r="AW84" t="str">
            <v/>
          </cell>
          <cell r="AX84" t="str">
            <v/>
          </cell>
          <cell r="AY84"/>
          <cell r="AZ84" t="str">
            <v>04/09/2019</v>
          </cell>
          <cell r="BA84" t="str">
            <v/>
          </cell>
          <cell r="BB84" t="str">
            <v/>
          </cell>
          <cell r="BC84"/>
          <cell r="BD84"/>
          <cell r="BE84"/>
          <cell r="BF84" t="str">
            <v>out</v>
          </cell>
        </row>
        <row r="85">
          <cell r="A85" t="str">
            <v>10387-B</v>
          </cell>
          <cell r="B85">
            <v>10387</v>
          </cell>
          <cell r="C85" t="str">
            <v>B</v>
          </cell>
          <cell r="D85" t="str">
            <v>SAMUEL DA SILVA</v>
          </cell>
          <cell r="E85" t="str">
            <v>Pedro</v>
          </cell>
          <cell r="F85" t="str">
            <v>04/03/2017</v>
          </cell>
          <cell r="G85" t="str">
            <v>04/03/2017</v>
          </cell>
          <cell r="H85" t="str">
            <v>8895686</v>
          </cell>
          <cell r="I85" t="str">
            <v>017030424938</v>
          </cell>
          <cell r="J85" t="str">
            <v>RD Congo (Kinshasa)</v>
          </cell>
          <cell r="K85" t="str">
            <v>M</v>
          </cell>
          <cell r="L85" t="str">
            <v>05/09/2019</v>
          </cell>
          <cell r="M85" t="str">
            <v/>
          </cell>
          <cell r="N85" t="str">
            <v>AMN</v>
          </cell>
          <cell r="O85" t="str">
            <v>Demandeur d'asile</v>
          </cell>
          <cell r="P85" t="str">
            <v>514</v>
          </cell>
          <cell r="Q85" t="str">
            <v/>
          </cell>
          <cell r="R85" t="str">
            <v/>
          </cell>
          <cell r="S85" t="str">
            <v>Nouvel arrivant dans le réseau d'accueil</v>
          </cell>
          <cell r="T85" t="str">
            <v>15/08/2019</v>
          </cell>
          <cell r="U85" t="str">
            <v>Famille monoparentale</v>
          </cell>
          <cell r="V85" t="str">
            <v/>
          </cell>
          <cell r="W85" t="str">
            <v>Kinshasa</v>
          </cell>
          <cell r="X85" t="str">
            <v>PORTELA Norman</v>
          </cell>
          <cell r="Y85" t="str">
            <v>DUSSART Floriane</v>
          </cell>
          <cell r="Z85" t="str">
            <v/>
          </cell>
          <cell r="AA85" t="str">
            <v>Traitement en cours - CGRA</v>
          </cell>
          <cell r="AB85" t="str">
            <v>12/03/2020</v>
          </cell>
          <cell r="AC85" t="str">
            <v/>
          </cell>
          <cell r="AD85" t="str">
            <v>12/03/2020</v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>Yvoir PB</v>
          </cell>
          <cell r="AS85" t="str">
            <v>500 B</v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/>
          <cell r="AZ85" t="str">
            <v>04/09/2019</v>
          </cell>
          <cell r="BA85" t="str">
            <v/>
          </cell>
          <cell r="BB85" t="str">
            <v/>
          </cell>
          <cell r="BC85"/>
          <cell r="BD85"/>
          <cell r="BE85"/>
          <cell r="BF85" t="str">
            <v>out</v>
          </cell>
        </row>
        <row r="86">
          <cell r="A86" t="str">
            <v>10390-A</v>
          </cell>
          <cell r="B86">
            <v>10390</v>
          </cell>
          <cell r="C86" t="str">
            <v>A</v>
          </cell>
          <cell r="D86" t="str">
            <v>IRACELMA</v>
          </cell>
          <cell r="E86" t="str">
            <v>Duarte</v>
          </cell>
          <cell r="F86" t="str">
            <v>01/08/1996</v>
          </cell>
          <cell r="G86" t="str">
            <v>01/08/1996</v>
          </cell>
          <cell r="H86" t="str">
            <v>8739641</v>
          </cell>
          <cell r="I86" t="str">
            <v>096080170279</v>
          </cell>
          <cell r="J86" t="str">
            <v>Angola</v>
          </cell>
          <cell r="K86" t="str">
            <v>F</v>
          </cell>
          <cell r="L86" t="str">
            <v>06/09/2019</v>
          </cell>
          <cell r="M86" t="str">
            <v/>
          </cell>
          <cell r="N86" t="str">
            <v>AMN</v>
          </cell>
          <cell r="O86" t="str">
            <v>Demandeur d'asile</v>
          </cell>
          <cell r="P86" t="str">
            <v>Castel 202</v>
          </cell>
          <cell r="Q86" t="str">
            <v/>
          </cell>
          <cell r="R86" t="str">
            <v/>
          </cell>
          <cell r="S86" t="str">
            <v>Nouvel arrivant dans le réseau d'accueil</v>
          </cell>
          <cell r="T86" t="str">
            <v>06/09/2019</v>
          </cell>
          <cell r="U86" t="str">
            <v>Famille monoparentale</v>
          </cell>
          <cell r="V86" t="str">
            <v/>
          </cell>
          <cell r="W86" t="str">
            <v>Luanda</v>
          </cell>
          <cell r="X86" t="str">
            <v>PORTELA Norman</v>
          </cell>
          <cell r="Y86" t="str">
            <v>DUSSART Floriane</v>
          </cell>
          <cell r="Z86" t="str">
            <v/>
          </cell>
          <cell r="AA86" t="str">
            <v>Traitement en cours - CGRA</v>
          </cell>
          <cell r="AB86" t="str">
            <v>21/11/2019</v>
          </cell>
          <cell r="AC86" t="str">
            <v/>
          </cell>
          <cell r="AD86" t="str">
            <v>21/11/2019</v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>Yvoir PB</v>
          </cell>
          <cell r="AS86" t="str">
            <v>Castel</v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/>
          <cell r="AZ86" t="str">
            <v>05/09/2019</v>
          </cell>
          <cell r="BA86" t="str">
            <v/>
          </cell>
          <cell r="BB86" t="str">
            <v/>
          </cell>
          <cell r="BC86"/>
          <cell r="BD86"/>
          <cell r="BE86"/>
          <cell r="BF86" t="str">
            <v>out</v>
          </cell>
        </row>
        <row r="87">
          <cell r="A87" t="str">
            <v>10390-B</v>
          </cell>
          <cell r="B87">
            <v>10390</v>
          </cell>
          <cell r="C87" t="str">
            <v>B</v>
          </cell>
          <cell r="D87" t="str">
            <v>IRACELMA MENDES</v>
          </cell>
          <cell r="E87" t="str">
            <v>Estela</v>
          </cell>
          <cell r="F87" t="str">
            <v>22/12/2018</v>
          </cell>
          <cell r="G87" t="str">
            <v>22/12/2018</v>
          </cell>
          <cell r="H87" t="str">
            <v>8739641</v>
          </cell>
          <cell r="I87" t="str">
            <v>018122222096</v>
          </cell>
          <cell r="J87" t="str">
            <v>Angola</v>
          </cell>
          <cell r="K87" t="str">
            <v>F</v>
          </cell>
          <cell r="L87" t="str">
            <v>06/09/2019</v>
          </cell>
          <cell r="M87" t="str">
            <v/>
          </cell>
          <cell r="N87" t="str">
            <v>BB4</v>
          </cell>
          <cell r="O87" t="str">
            <v>Demandeur d'asile</v>
          </cell>
          <cell r="P87" t="str">
            <v>Castel 202</v>
          </cell>
          <cell r="Q87" t="str">
            <v/>
          </cell>
          <cell r="R87" t="str">
            <v/>
          </cell>
          <cell r="S87" t="str">
            <v>Nouvel arrivant dans le réseau d'accueil</v>
          </cell>
          <cell r="T87" t="str">
            <v>06/09/2019</v>
          </cell>
          <cell r="U87" t="str">
            <v>Famille monoparentale</v>
          </cell>
          <cell r="V87" t="str">
            <v/>
          </cell>
          <cell r="W87" t="str">
            <v/>
          </cell>
          <cell r="X87" t="str">
            <v>PORTELA Norman</v>
          </cell>
          <cell r="Y87" t="str">
            <v>DUSSART Floriane</v>
          </cell>
          <cell r="Z87" t="str">
            <v/>
          </cell>
          <cell r="AA87" t="str">
            <v>Traitement en cours - CGRA</v>
          </cell>
          <cell r="AB87" t="str">
            <v>21/11/2019</v>
          </cell>
          <cell r="AC87" t="str">
            <v/>
          </cell>
          <cell r="AD87" t="str">
            <v>21/11/2019</v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>Yvoir PB</v>
          </cell>
          <cell r="AS87" t="str">
            <v>Castel</v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/>
          <cell r="AZ87" t="str">
            <v>05/09/2019</v>
          </cell>
          <cell r="BA87" t="str">
            <v/>
          </cell>
          <cell r="BB87" t="str">
            <v/>
          </cell>
          <cell r="BC87"/>
          <cell r="BD87"/>
          <cell r="BE87"/>
          <cell r="BF87" t="str">
            <v>out</v>
          </cell>
        </row>
        <row r="88">
          <cell r="A88" t="str">
            <v>10391-A</v>
          </cell>
          <cell r="B88">
            <v>10391</v>
          </cell>
          <cell r="C88" t="str">
            <v>A</v>
          </cell>
          <cell r="D88" t="str">
            <v>ALLASRA</v>
          </cell>
          <cell r="E88" t="str">
            <v>Bemadjita</v>
          </cell>
          <cell r="F88" t="str">
            <v>25/04/1980</v>
          </cell>
          <cell r="G88" t="str">
            <v>25/04/1980</v>
          </cell>
          <cell r="H88" t="str">
            <v>8903443</v>
          </cell>
          <cell r="I88" t="str">
            <v>080042577190</v>
          </cell>
          <cell r="J88" t="str">
            <v>Tchad</v>
          </cell>
          <cell r="K88" t="str">
            <v>M</v>
          </cell>
          <cell r="L88" t="str">
            <v>06/09/2019</v>
          </cell>
          <cell r="M88" t="str">
            <v/>
          </cell>
          <cell r="N88" t="str">
            <v>AMN</v>
          </cell>
          <cell r="O88" t="str">
            <v>Demandeur d'asile</v>
          </cell>
          <cell r="P88" t="str">
            <v>Castel 102</v>
          </cell>
          <cell r="Q88" t="str">
            <v/>
          </cell>
          <cell r="R88" t="str">
            <v/>
          </cell>
          <cell r="S88" t="str">
            <v>Nouvel arrivant dans le réseau d'accueil</v>
          </cell>
          <cell r="T88" t="str">
            <v>02/09/2019</v>
          </cell>
          <cell r="U88" t="str">
            <v>Famille</v>
          </cell>
          <cell r="V88" t="str">
            <v/>
          </cell>
          <cell r="W88" t="str">
            <v>Moyen-Chari</v>
          </cell>
          <cell r="X88" t="str">
            <v>BEAUJEAN Virginie</v>
          </cell>
          <cell r="Y88" t="str">
            <v>FEDERWISCH Bernadette</v>
          </cell>
          <cell r="Z88" t="str">
            <v/>
          </cell>
          <cell r="AA88" t="str">
            <v>Traitement en cours - CGRA</v>
          </cell>
          <cell r="AB88" t="str">
            <v>20/02/2020</v>
          </cell>
          <cell r="AC88" t="str">
            <v/>
          </cell>
          <cell r="AD88" t="str">
            <v>20/02/2020</v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>Yvoir PB</v>
          </cell>
          <cell r="AS88" t="str">
            <v>Castel</v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/>
          <cell r="AZ88" t="str">
            <v>05/09/2019</v>
          </cell>
          <cell r="BA88" t="str">
            <v/>
          </cell>
          <cell r="BB88" t="str">
            <v/>
          </cell>
          <cell r="BC88"/>
          <cell r="BD88"/>
          <cell r="BE88"/>
          <cell r="BF88" t="str">
            <v>10391-A</v>
          </cell>
        </row>
        <row r="89">
          <cell r="A89" t="str">
            <v>10391-B</v>
          </cell>
          <cell r="B89">
            <v>10391</v>
          </cell>
          <cell r="C89" t="str">
            <v>B</v>
          </cell>
          <cell r="D89" t="str">
            <v>YANKIMADJI</v>
          </cell>
          <cell r="E89" t="str">
            <v>Chantal</v>
          </cell>
          <cell r="F89" t="str">
            <v>01/10/1982</v>
          </cell>
          <cell r="G89" t="str">
            <v>01/10/1982</v>
          </cell>
          <cell r="H89" t="str">
            <v>8903443</v>
          </cell>
          <cell r="I89" t="str">
            <v>082100171280</v>
          </cell>
          <cell r="J89" t="str">
            <v>Tchad</v>
          </cell>
          <cell r="K89" t="str">
            <v>F</v>
          </cell>
          <cell r="L89" t="str">
            <v>06/09/2019</v>
          </cell>
          <cell r="M89" t="str">
            <v/>
          </cell>
          <cell r="N89" t="str">
            <v>AMN</v>
          </cell>
          <cell r="O89" t="str">
            <v>Demandeur d'asile</v>
          </cell>
          <cell r="P89" t="str">
            <v>Castel 102</v>
          </cell>
          <cell r="Q89" t="str">
            <v/>
          </cell>
          <cell r="R89" t="str">
            <v/>
          </cell>
          <cell r="S89" t="str">
            <v>Nouvel arrivant dans le réseau d'accueil</v>
          </cell>
          <cell r="T89" t="str">
            <v>02/09/2019</v>
          </cell>
          <cell r="U89" t="str">
            <v>Famille</v>
          </cell>
          <cell r="V89" t="str">
            <v/>
          </cell>
          <cell r="W89" t="str">
            <v>Moyen-Chari</v>
          </cell>
          <cell r="X89" t="str">
            <v>BEAUJEAN Virginie</v>
          </cell>
          <cell r="Y89" t="str">
            <v>FEDERWISCH Bernadette</v>
          </cell>
          <cell r="Z89" t="str">
            <v/>
          </cell>
          <cell r="AA89" t="str">
            <v>Traitement en cours - OE</v>
          </cell>
          <cell r="AB89" t="str">
            <v>05/09/2019</v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>Yvoir PB</v>
          </cell>
          <cell r="AS89" t="str">
            <v>Castel</v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/>
          <cell r="AZ89" t="str">
            <v>05/09/2019</v>
          </cell>
          <cell r="BA89" t="str">
            <v/>
          </cell>
          <cell r="BB89" t="str">
            <v/>
          </cell>
          <cell r="BC89"/>
          <cell r="BD89"/>
          <cell r="BE89"/>
          <cell r="BF89" t="str">
            <v>10391-B</v>
          </cell>
        </row>
        <row r="90">
          <cell r="A90" t="str">
            <v>10391-C</v>
          </cell>
          <cell r="B90">
            <v>10391</v>
          </cell>
          <cell r="C90" t="str">
            <v>C</v>
          </cell>
          <cell r="D90" t="str">
            <v>MONELOUM</v>
          </cell>
          <cell r="E90" t="str">
            <v>Benmadjita Belinda</v>
          </cell>
          <cell r="F90" t="str">
            <v>25/08/2010</v>
          </cell>
          <cell r="G90" t="str">
            <v>25/08/2010</v>
          </cell>
          <cell r="H90" t="str">
            <v>8903443</v>
          </cell>
          <cell r="I90" t="str">
            <v>010082545263</v>
          </cell>
          <cell r="J90" t="str">
            <v>Tchad</v>
          </cell>
          <cell r="K90" t="str">
            <v>F</v>
          </cell>
          <cell r="L90" t="str">
            <v>06/09/2019</v>
          </cell>
          <cell r="M90" t="str">
            <v/>
          </cell>
          <cell r="N90" t="str">
            <v>EMN</v>
          </cell>
          <cell r="O90" t="str">
            <v>Demandeur d'asile</v>
          </cell>
          <cell r="P90" t="str">
            <v>Castel 102</v>
          </cell>
          <cell r="Q90" t="str">
            <v/>
          </cell>
          <cell r="R90" t="str">
            <v/>
          </cell>
          <cell r="S90" t="str">
            <v>Nouvel arrivant dans le réseau d'accueil</v>
          </cell>
          <cell r="T90" t="str">
            <v>02/09/2019</v>
          </cell>
          <cell r="U90" t="str">
            <v>Famille</v>
          </cell>
          <cell r="V90" t="str">
            <v/>
          </cell>
          <cell r="W90" t="str">
            <v/>
          </cell>
          <cell r="X90" t="str">
            <v>BEAUJEAN Virginie</v>
          </cell>
          <cell r="Y90" t="str">
            <v>FEDERWISCH Bernadette</v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>Yvoir PB</v>
          </cell>
          <cell r="AS90" t="str">
            <v>Castel</v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/>
          <cell r="AZ90" t="str">
            <v>05/09/2019</v>
          </cell>
          <cell r="BA90" t="str">
            <v/>
          </cell>
          <cell r="BB90" t="str">
            <v/>
          </cell>
          <cell r="BC90"/>
          <cell r="BD90"/>
          <cell r="BE90"/>
          <cell r="BF90" t="str">
            <v>10391-C</v>
          </cell>
        </row>
        <row r="91">
          <cell r="A91" t="str">
            <v>10391-D</v>
          </cell>
          <cell r="B91">
            <v>10391</v>
          </cell>
          <cell r="C91" t="str">
            <v>D</v>
          </cell>
          <cell r="D91" t="str">
            <v>NOUBA NDJJIGUIM ALLASRA</v>
          </cell>
          <cell r="E91" t="str">
            <v>Artur</v>
          </cell>
          <cell r="F91" t="str">
            <v>24/10/2016</v>
          </cell>
          <cell r="G91" t="str">
            <v>24/10/2016</v>
          </cell>
          <cell r="H91" t="str">
            <v>8903443</v>
          </cell>
          <cell r="I91" t="str">
            <v>016102440388</v>
          </cell>
          <cell r="J91" t="str">
            <v>Tchad</v>
          </cell>
          <cell r="K91" t="str">
            <v>M</v>
          </cell>
          <cell r="L91" t="str">
            <v>06/09/2019</v>
          </cell>
          <cell r="M91" t="str">
            <v/>
          </cell>
          <cell r="N91" t="str">
            <v>EMN</v>
          </cell>
          <cell r="O91" t="str">
            <v>Demandeur d'asile</v>
          </cell>
          <cell r="P91" t="str">
            <v>Castel 102</v>
          </cell>
          <cell r="Q91" t="str">
            <v/>
          </cell>
          <cell r="R91" t="str">
            <v/>
          </cell>
          <cell r="S91" t="str">
            <v>Nouvel arrivant dans le réseau d'accueil</v>
          </cell>
          <cell r="T91" t="str">
            <v>02/09/2019</v>
          </cell>
          <cell r="U91" t="str">
            <v>Famille</v>
          </cell>
          <cell r="V91" t="str">
            <v/>
          </cell>
          <cell r="W91" t="str">
            <v/>
          </cell>
          <cell r="X91" t="str">
            <v>BEAUJEAN Virginie</v>
          </cell>
          <cell r="Y91" t="str">
            <v>FEDERWISCH Bernadette</v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>Yvoir PB</v>
          </cell>
          <cell r="AS91" t="str">
            <v>Castel</v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/>
          <cell r="AZ91" t="str">
            <v>05/09/2019</v>
          </cell>
          <cell r="BA91" t="str">
            <v/>
          </cell>
          <cell r="BB91" t="str">
            <v/>
          </cell>
          <cell r="BC91"/>
          <cell r="BD91"/>
          <cell r="BE91"/>
          <cell r="BF91" t="str">
            <v>10391-D</v>
          </cell>
        </row>
        <row r="92">
          <cell r="A92" t="str">
            <v>10391-E</v>
          </cell>
          <cell r="B92">
            <v>10391</v>
          </cell>
          <cell r="C92" t="str">
            <v>E</v>
          </cell>
          <cell r="D92" t="str">
            <v>ALLASRA</v>
          </cell>
          <cell r="E92" t="str">
            <v>Ornella</v>
          </cell>
          <cell r="F92" t="str">
            <v>28/05/2020</v>
          </cell>
          <cell r="G92" t="str">
            <v>28/05/2020</v>
          </cell>
          <cell r="H92" t="str">
            <v>8903443</v>
          </cell>
          <cell r="I92" t="str">
            <v>000052825667</v>
          </cell>
          <cell r="J92" t="str">
            <v>Tchad</v>
          </cell>
          <cell r="K92" t="str">
            <v>F</v>
          </cell>
          <cell r="L92" t="str">
            <v>28/05/2020</v>
          </cell>
          <cell r="M92" t="str">
            <v/>
          </cell>
          <cell r="N92" t="str">
            <v>BB2</v>
          </cell>
          <cell r="O92" t="str">
            <v>Demandeur d'asile</v>
          </cell>
          <cell r="P92" t="str">
            <v>Castel 102</v>
          </cell>
          <cell r="Q92" t="str">
            <v/>
          </cell>
          <cell r="R92" t="str">
            <v/>
          </cell>
          <cell r="S92" t="str">
            <v>Naissance</v>
          </cell>
          <cell r="T92" t="str">
            <v>28/05/2020</v>
          </cell>
          <cell r="U92" t="str">
            <v>Famille</v>
          </cell>
          <cell r="V92" t="str">
            <v/>
          </cell>
          <cell r="W92" t="str">
            <v/>
          </cell>
          <cell r="X92" t="str">
            <v>BEAUJEAN Virginie</v>
          </cell>
          <cell r="Y92" t="str">
            <v>FEDERWISCH Bernadette</v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>Yvoir PB</v>
          </cell>
          <cell r="AS92" t="str">
            <v>Castel</v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/>
          <cell r="AZ92" t="str">
            <v>28/05/2020</v>
          </cell>
          <cell r="BA92" t="str">
            <v/>
          </cell>
          <cell r="BB92" t="str">
            <v/>
          </cell>
          <cell r="BC92"/>
          <cell r="BD92"/>
          <cell r="BE92"/>
          <cell r="BF92" t="str">
            <v>10391-E</v>
          </cell>
        </row>
        <row r="93">
          <cell r="A93" t="str">
            <v>10394-A</v>
          </cell>
          <cell r="B93">
            <v>10394</v>
          </cell>
          <cell r="C93" t="str">
            <v>A</v>
          </cell>
          <cell r="D93" t="str">
            <v>TOURE</v>
          </cell>
          <cell r="E93" t="str">
            <v>Aminata</v>
          </cell>
          <cell r="F93" t="str">
            <v>12/01/2000</v>
          </cell>
          <cell r="G93" t="str">
            <v>12/01/2000</v>
          </cell>
          <cell r="H93" t="str">
            <v>8905140</v>
          </cell>
          <cell r="I93" t="str">
            <v>000011243418</v>
          </cell>
          <cell r="J93" t="str">
            <v>Guinée</v>
          </cell>
          <cell r="K93" t="str">
            <v>F</v>
          </cell>
          <cell r="L93" t="str">
            <v>31/07/2020</v>
          </cell>
          <cell r="M93" t="str">
            <v/>
          </cell>
          <cell r="N93" t="str">
            <v>AMN</v>
          </cell>
          <cell r="O93" t="str">
            <v>Demandeur d'asile</v>
          </cell>
          <cell r="P93" t="str">
            <v>Castel 205</v>
          </cell>
          <cell r="Q93" t="str">
            <v/>
          </cell>
          <cell r="R93" t="str">
            <v/>
          </cell>
          <cell r="S93" t="str">
            <v>Réintégration réseau</v>
          </cell>
          <cell r="T93" t="str">
            <v>31/07/2020</v>
          </cell>
          <cell r="U93" t="str">
            <v>Femme isolée</v>
          </cell>
          <cell r="V93" t="str">
            <v/>
          </cell>
          <cell r="W93" t="str">
            <v>Nzerekore</v>
          </cell>
          <cell r="X93" t="str">
            <v>PORTELA Norman</v>
          </cell>
          <cell r="Y93" t="str">
            <v>SALLAK Hanane</v>
          </cell>
          <cell r="Z93" t="str">
            <v/>
          </cell>
          <cell r="AA93" t="str">
            <v>Traitement en cours - CGRA</v>
          </cell>
          <cell r="AB93" t="str">
            <v>24/09/2020</v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>Yvoir PB</v>
          </cell>
          <cell r="AS93" t="str">
            <v>Castel</v>
          </cell>
          <cell r="AT93" t="str">
            <v/>
          </cell>
          <cell r="AU93" t="str">
            <v/>
          </cell>
          <cell r="AV93" t="str">
            <v>0467851003</v>
          </cell>
          <cell r="AW93" t="str">
            <v/>
          </cell>
          <cell r="AX93" t="str">
            <v/>
          </cell>
          <cell r="AY93"/>
          <cell r="AZ93" t="str">
            <v>12/09/2019</v>
          </cell>
          <cell r="BA93" t="str">
            <v/>
          </cell>
          <cell r="BB93" t="str">
            <v/>
          </cell>
          <cell r="BC93"/>
          <cell r="BD93"/>
          <cell r="BE93"/>
          <cell r="BF93" t="str">
            <v>10394-A</v>
          </cell>
        </row>
        <row r="94">
          <cell r="A94" t="str">
            <v>10395-A</v>
          </cell>
          <cell r="B94">
            <v>10395</v>
          </cell>
          <cell r="C94" t="str">
            <v>A</v>
          </cell>
          <cell r="D94" t="str">
            <v>SERRANO ALAS</v>
          </cell>
          <cell r="E94" t="str">
            <v>Dayana Michell</v>
          </cell>
          <cell r="F94" t="str">
            <v>13/08/1997</v>
          </cell>
          <cell r="G94" t="str">
            <v>13/08/1997</v>
          </cell>
          <cell r="H94" t="str">
            <v>8899962</v>
          </cell>
          <cell r="I94" t="str">
            <v>097081371815</v>
          </cell>
          <cell r="J94" t="str">
            <v>Salvador</v>
          </cell>
          <cell r="K94" t="str">
            <v>F</v>
          </cell>
          <cell r="L94" t="str">
            <v>03/09/2019</v>
          </cell>
          <cell r="M94" t="str">
            <v/>
          </cell>
          <cell r="N94" t="str">
            <v>AMN</v>
          </cell>
          <cell r="O94" t="str">
            <v>Demandeur d'asile</v>
          </cell>
          <cell r="P94" t="str">
            <v>504</v>
          </cell>
          <cell r="Q94" t="str">
            <v/>
          </cell>
          <cell r="R94" t="str">
            <v/>
          </cell>
          <cell r="S94" t="str">
            <v>Nouvel arrivant dans le réseau d'accueil</v>
          </cell>
          <cell r="T94" t="str">
            <v>27/08/2019</v>
          </cell>
          <cell r="U94" t="str">
            <v>Femme isolée</v>
          </cell>
          <cell r="V94" t="str">
            <v/>
          </cell>
          <cell r="W94" t="str">
            <v>La Libertad</v>
          </cell>
          <cell r="X94" t="str">
            <v>PORTELA Norman</v>
          </cell>
          <cell r="Y94" t="str">
            <v>BEAUJEAN Virginie</v>
          </cell>
          <cell r="Z94" t="str">
            <v/>
          </cell>
          <cell r="AA94" t="str">
            <v>Non-reconnaissance stat réfugié et PS - CGRA</v>
          </cell>
          <cell r="AB94" t="str">
            <v>21/12/2020</v>
          </cell>
          <cell r="AC94" t="str">
            <v/>
          </cell>
          <cell r="AD94" t="str">
            <v>29/12/2020</v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>Yvoir PB</v>
          </cell>
          <cell r="AS94" t="str">
            <v>500 A</v>
          </cell>
          <cell r="AT94" t="str">
            <v/>
          </cell>
          <cell r="AU94" t="str">
            <v/>
          </cell>
          <cell r="AV94" t="str">
            <v>0498/43.44.97.</v>
          </cell>
          <cell r="AW94" t="str">
            <v/>
          </cell>
          <cell r="AX94" t="str">
            <v/>
          </cell>
          <cell r="AY94"/>
          <cell r="AZ94" t="str">
            <v>02/09/2019</v>
          </cell>
          <cell r="BA94" t="str">
            <v/>
          </cell>
          <cell r="BB94" t="str">
            <v/>
          </cell>
          <cell r="BC94"/>
          <cell r="BD94"/>
          <cell r="BE94"/>
          <cell r="BF94" t="str">
            <v>out</v>
          </cell>
        </row>
        <row r="95">
          <cell r="A95" t="str">
            <v>10399-A</v>
          </cell>
          <cell r="B95">
            <v>10399</v>
          </cell>
          <cell r="C95" t="str">
            <v>A</v>
          </cell>
          <cell r="D95" t="str">
            <v>AKBARI</v>
          </cell>
          <cell r="E95" t="str">
            <v>Maryam</v>
          </cell>
          <cell r="F95" t="str">
            <v>26/08/1991</v>
          </cell>
          <cell r="G95" t="str">
            <v>26/08/1991</v>
          </cell>
          <cell r="H95" t="str">
            <v>8910017</v>
          </cell>
          <cell r="I95" t="str">
            <v>091082669804</v>
          </cell>
          <cell r="J95" t="str">
            <v>Afghanistan</v>
          </cell>
          <cell r="K95" t="str">
            <v>F</v>
          </cell>
          <cell r="L95" t="str">
            <v>19/09/2019</v>
          </cell>
          <cell r="M95" t="str">
            <v/>
          </cell>
          <cell r="N95" t="str">
            <v>AMN</v>
          </cell>
          <cell r="O95" t="str">
            <v>Demandeur d'asile</v>
          </cell>
          <cell r="P95" t="str">
            <v>302</v>
          </cell>
          <cell r="Q95" t="str">
            <v/>
          </cell>
          <cell r="R95" t="str">
            <v/>
          </cell>
          <cell r="S95" t="str">
            <v>Nouvel arrivant dans le réseau d'accueil</v>
          </cell>
          <cell r="T95" t="str">
            <v>12/09/2019</v>
          </cell>
          <cell r="U95" t="str">
            <v>Femme isolée</v>
          </cell>
          <cell r="V95" t="str">
            <v/>
          </cell>
          <cell r="W95" t="str">
            <v>Teheran</v>
          </cell>
          <cell r="X95" t="str">
            <v>PORTELA Norman</v>
          </cell>
          <cell r="Y95" t="str">
            <v>DUSSART Floriane</v>
          </cell>
          <cell r="Z95" t="str">
            <v/>
          </cell>
          <cell r="AA95" t="str">
            <v>Traitement en cours - CGRA</v>
          </cell>
          <cell r="AB95" t="str">
            <v>19/11/2019</v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>Yvoir PB</v>
          </cell>
          <cell r="AS95" t="str">
            <v>300</v>
          </cell>
          <cell r="AT95" t="str">
            <v/>
          </cell>
          <cell r="AU95" t="str">
            <v/>
          </cell>
          <cell r="AV95" t="str">
            <v>0465.56.53.20</v>
          </cell>
          <cell r="AW95" t="str">
            <v/>
          </cell>
          <cell r="AX95" t="str">
            <v/>
          </cell>
          <cell r="AY95"/>
          <cell r="AZ95" t="str">
            <v>18/09/2019</v>
          </cell>
          <cell r="BA95" t="str">
            <v/>
          </cell>
          <cell r="BB95" t="str">
            <v/>
          </cell>
          <cell r="BC95"/>
          <cell r="BD95"/>
          <cell r="BE95"/>
          <cell r="BF95" t="str">
            <v>out</v>
          </cell>
        </row>
        <row r="96">
          <cell r="A96" t="str">
            <v>10401-A</v>
          </cell>
          <cell r="B96">
            <v>10401</v>
          </cell>
          <cell r="C96" t="str">
            <v>A</v>
          </cell>
          <cell r="D96" t="str">
            <v>BARRY</v>
          </cell>
          <cell r="E96" t="str">
            <v>Fatoumata Djaraye</v>
          </cell>
          <cell r="F96" t="str">
            <v>01/01/1997</v>
          </cell>
          <cell r="G96" t="str">
            <v>01/01/1997</v>
          </cell>
          <cell r="H96" t="str">
            <v>8890424</v>
          </cell>
          <cell r="I96" t="str">
            <v>097000056616</v>
          </cell>
          <cell r="J96" t="str">
            <v>Guinée</v>
          </cell>
          <cell r="K96" t="str">
            <v>F</v>
          </cell>
          <cell r="L96" t="str">
            <v>25/09/2019</v>
          </cell>
          <cell r="M96" t="str">
            <v/>
          </cell>
          <cell r="N96" t="str">
            <v>AMN</v>
          </cell>
          <cell r="O96" t="str">
            <v>Demandeur d'asile</v>
          </cell>
          <cell r="P96" t="str">
            <v>Castel 307</v>
          </cell>
          <cell r="Q96" t="str">
            <v/>
          </cell>
          <cell r="R96" t="str">
            <v/>
          </cell>
          <cell r="S96" t="str">
            <v>Nouvel arrivant dans le réseau d'accueil</v>
          </cell>
          <cell r="T96" t="str">
            <v>02/08/2019</v>
          </cell>
          <cell r="U96" t="str">
            <v>Femme isolée</v>
          </cell>
          <cell r="V96" t="str">
            <v/>
          </cell>
          <cell r="W96" t="str">
            <v>Conakry</v>
          </cell>
          <cell r="X96" t="str">
            <v>GUYAUX Frédéric</v>
          </cell>
          <cell r="Y96" t="str">
            <v>BOUTY Claire</v>
          </cell>
          <cell r="Z96" t="str">
            <v/>
          </cell>
          <cell r="AA96" t="str">
            <v>Traitement en cours - CGRA</v>
          </cell>
          <cell r="AB96" t="str">
            <v>28/07/2020</v>
          </cell>
          <cell r="AC96" t="str">
            <v/>
          </cell>
          <cell r="AD96" t="str">
            <v/>
          </cell>
          <cell r="AE96" t="str">
            <v>transmis au CGRA le 28/07/2020</v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>Yvoir PB</v>
          </cell>
          <cell r="AS96" t="str">
            <v>Castel</v>
          </cell>
          <cell r="AT96" t="str">
            <v/>
          </cell>
          <cell r="AU96" t="str">
            <v/>
          </cell>
          <cell r="AV96" t="str">
            <v>0466 24 28 47</v>
          </cell>
          <cell r="AW96" t="str">
            <v/>
          </cell>
          <cell r="AX96" t="str">
            <v/>
          </cell>
          <cell r="AY96"/>
          <cell r="AZ96" t="str">
            <v>24/09/2019</v>
          </cell>
          <cell r="BA96" t="str">
            <v/>
          </cell>
          <cell r="BB96" t="str">
            <v/>
          </cell>
          <cell r="BC96"/>
          <cell r="BD96"/>
          <cell r="BE96"/>
          <cell r="BF96" t="str">
            <v>10401-A</v>
          </cell>
        </row>
        <row r="97">
          <cell r="A97" t="str">
            <v>10404-A</v>
          </cell>
          <cell r="B97">
            <v>10404</v>
          </cell>
          <cell r="C97" t="str">
            <v>A</v>
          </cell>
          <cell r="D97" t="str">
            <v>PALACIOS GUZMAN</v>
          </cell>
          <cell r="E97" t="str">
            <v>Andres</v>
          </cell>
          <cell r="F97" t="str">
            <v>12/02/1976</v>
          </cell>
          <cell r="G97" t="str">
            <v>12/02/1976</v>
          </cell>
          <cell r="H97" t="str">
            <v>8924715</v>
          </cell>
          <cell r="I97" t="str">
            <v>076021263137</v>
          </cell>
          <cell r="J97" t="str">
            <v>Salvador</v>
          </cell>
          <cell r="K97" t="str">
            <v>M</v>
          </cell>
          <cell r="L97" t="str">
            <v>10/10/2019</v>
          </cell>
          <cell r="M97" t="str">
            <v/>
          </cell>
          <cell r="N97" t="str">
            <v>AMN</v>
          </cell>
          <cell r="O97" t="str">
            <v>Demandeur d'asile</v>
          </cell>
          <cell r="P97" t="str">
            <v>3</v>
          </cell>
          <cell r="Q97" t="str">
            <v/>
          </cell>
          <cell r="R97" t="str">
            <v/>
          </cell>
          <cell r="S97" t="str">
            <v>Nouvel arrivant dans le réseau d'accueil</v>
          </cell>
          <cell r="T97" t="str">
            <v>03/10/2019</v>
          </cell>
          <cell r="U97" t="str">
            <v>Famille duoparentale</v>
          </cell>
          <cell r="V97" t="str">
            <v/>
          </cell>
          <cell r="W97" t="str">
            <v>La Libertad</v>
          </cell>
          <cell r="X97" t="str">
            <v>VAN REUSEL Roseline</v>
          </cell>
          <cell r="Y97" t="str">
            <v>PORTELA Norman</v>
          </cell>
          <cell r="Z97" t="str">
            <v/>
          </cell>
          <cell r="AA97" t="str">
            <v>Recours refus statut réfugié et PS - CCE</v>
          </cell>
          <cell r="AB97" t="str">
            <v>16/03/2021</v>
          </cell>
          <cell r="AC97" t="str">
            <v/>
          </cell>
          <cell r="AD97" t="str">
            <v>16/03/2021</v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>Yvoir PB</v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/>
          <cell r="AZ97" t="str">
            <v>09/10/2019</v>
          </cell>
          <cell r="BA97" t="str">
            <v/>
          </cell>
          <cell r="BB97" t="str">
            <v/>
          </cell>
          <cell r="BC97"/>
          <cell r="BD97"/>
          <cell r="BE97"/>
          <cell r="BF97" t="str">
            <v>out</v>
          </cell>
        </row>
        <row r="98">
          <cell r="A98" t="str">
            <v>10404-B</v>
          </cell>
          <cell r="B98">
            <v>10404</v>
          </cell>
          <cell r="C98" t="str">
            <v>B</v>
          </cell>
          <cell r="D98" t="str">
            <v>MARTIR MENDEZ</v>
          </cell>
          <cell r="E98" t="str">
            <v>Erika Abigail</v>
          </cell>
          <cell r="F98" t="str">
            <v>08/03/1982</v>
          </cell>
          <cell r="G98" t="str">
            <v>08/03/1982</v>
          </cell>
          <cell r="H98" t="str">
            <v>8924731</v>
          </cell>
          <cell r="I98" t="str">
            <v>082030862010</v>
          </cell>
          <cell r="J98" t="str">
            <v>Salvador</v>
          </cell>
          <cell r="K98" t="str">
            <v>F</v>
          </cell>
          <cell r="L98" t="str">
            <v>10/10/2019</v>
          </cell>
          <cell r="M98" t="str">
            <v/>
          </cell>
          <cell r="N98" t="str">
            <v>AMN</v>
          </cell>
          <cell r="O98" t="str">
            <v>Demandeur d'asile</v>
          </cell>
          <cell r="P98" t="str">
            <v>3</v>
          </cell>
          <cell r="Q98" t="str">
            <v/>
          </cell>
          <cell r="R98" t="str">
            <v/>
          </cell>
          <cell r="S98" t="str">
            <v>Nouvel arrivant dans le réseau d'accueil</v>
          </cell>
          <cell r="T98" t="str">
            <v>03/10/2019</v>
          </cell>
          <cell r="U98" t="str">
            <v>Famille duoparentale</v>
          </cell>
          <cell r="V98" t="str">
            <v/>
          </cell>
          <cell r="W98" t="str">
            <v>San Salvador</v>
          </cell>
          <cell r="X98" t="str">
            <v>VAN REUSEL Roseline</v>
          </cell>
          <cell r="Y98" t="str">
            <v>PORTELA Norman</v>
          </cell>
          <cell r="Z98" t="str">
            <v/>
          </cell>
          <cell r="AA98" t="str">
            <v>Traitement en cours - CGRA</v>
          </cell>
          <cell r="AB98" t="str">
            <v>09/01/2020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>Yvoir PB</v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/>
          <cell r="AZ98" t="str">
            <v>09/10/2019</v>
          </cell>
          <cell r="BA98" t="str">
            <v/>
          </cell>
          <cell r="BB98" t="str">
            <v/>
          </cell>
          <cell r="BC98"/>
          <cell r="BD98"/>
          <cell r="BE98"/>
          <cell r="BF98" t="str">
            <v>out</v>
          </cell>
        </row>
        <row r="99">
          <cell r="A99" t="str">
            <v>10404-C</v>
          </cell>
          <cell r="B99">
            <v>10404</v>
          </cell>
          <cell r="C99" t="str">
            <v>C</v>
          </cell>
          <cell r="D99" t="str">
            <v>MORAN MARTIR</v>
          </cell>
          <cell r="E99" t="str">
            <v>Ismael Alexander</v>
          </cell>
          <cell r="F99" t="str">
            <v>27/10/2000</v>
          </cell>
          <cell r="G99" t="str">
            <v>27/10/2000</v>
          </cell>
          <cell r="H99" t="str">
            <v>8924705</v>
          </cell>
          <cell r="I99" t="str">
            <v>000102750149</v>
          </cell>
          <cell r="J99" t="str">
            <v>Salvador</v>
          </cell>
          <cell r="K99" t="str">
            <v>M</v>
          </cell>
          <cell r="L99" t="str">
            <v>10/10/2019</v>
          </cell>
          <cell r="M99" t="str">
            <v/>
          </cell>
          <cell r="N99" t="str">
            <v>EMN</v>
          </cell>
          <cell r="O99" t="str">
            <v>Demandeur d'asile</v>
          </cell>
          <cell r="P99" t="str">
            <v>3</v>
          </cell>
          <cell r="Q99" t="str">
            <v/>
          </cell>
          <cell r="R99" t="str">
            <v/>
          </cell>
          <cell r="S99" t="str">
            <v>Nouvel arrivant dans le réseau d'accueil</v>
          </cell>
          <cell r="T99" t="str">
            <v>03/10/2019</v>
          </cell>
          <cell r="U99" t="str">
            <v>Famille duoparentale</v>
          </cell>
          <cell r="V99" t="str">
            <v/>
          </cell>
          <cell r="W99" t="str">
            <v>San Salvador</v>
          </cell>
          <cell r="X99" t="str">
            <v>VAN REUSEL Roseline</v>
          </cell>
          <cell r="Y99" t="str">
            <v>PORTELA Norman</v>
          </cell>
          <cell r="Z99" t="str">
            <v/>
          </cell>
          <cell r="AA99" t="str">
            <v>Traitement en cours - CGRA</v>
          </cell>
          <cell r="AB99" t="str">
            <v>09/01/2020</v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>Yvoir PB</v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/>
          <cell r="AZ99" t="str">
            <v>09/10/2019</v>
          </cell>
          <cell r="BA99" t="str">
            <v/>
          </cell>
          <cell r="BB99" t="str">
            <v/>
          </cell>
          <cell r="BC99"/>
          <cell r="BD99"/>
          <cell r="BE99"/>
          <cell r="BF99" t="str">
            <v>out</v>
          </cell>
        </row>
        <row r="100">
          <cell r="A100" t="str">
            <v>10404-D</v>
          </cell>
          <cell r="B100">
            <v>10404</v>
          </cell>
          <cell r="C100" t="str">
            <v>D</v>
          </cell>
          <cell r="D100" t="str">
            <v>PALACIOS MARTIR</v>
          </cell>
          <cell r="E100" t="str">
            <v>Andrea Abigail</v>
          </cell>
          <cell r="F100" t="str">
            <v>04/09/2011</v>
          </cell>
          <cell r="G100" t="str">
            <v>04/09/2011</v>
          </cell>
          <cell r="H100" t="str">
            <v>8924731</v>
          </cell>
          <cell r="I100" t="str">
            <v>011090431285</v>
          </cell>
          <cell r="J100" t="str">
            <v>Salvador</v>
          </cell>
          <cell r="K100" t="str">
            <v>F</v>
          </cell>
          <cell r="L100" t="str">
            <v>10/10/2019</v>
          </cell>
          <cell r="M100" t="str">
            <v/>
          </cell>
          <cell r="N100" t="str">
            <v>EMN</v>
          </cell>
          <cell r="O100" t="str">
            <v>Demandeur d'asile</v>
          </cell>
          <cell r="P100" t="str">
            <v>3</v>
          </cell>
          <cell r="Q100" t="str">
            <v/>
          </cell>
          <cell r="R100" t="str">
            <v/>
          </cell>
          <cell r="S100" t="str">
            <v>Nouvel arrivant dans le réseau d'accueil</v>
          </cell>
          <cell r="T100" t="str">
            <v>03/10/2019</v>
          </cell>
          <cell r="U100" t="str">
            <v>Famille duoparentale</v>
          </cell>
          <cell r="V100" t="str">
            <v/>
          </cell>
          <cell r="W100" t="str">
            <v/>
          </cell>
          <cell r="X100" t="str">
            <v>VAN REUSEL Roseline</v>
          </cell>
          <cell r="Y100" t="str">
            <v>PORTELA Norman</v>
          </cell>
          <cell r="Z100" t="str">
            <v/>
          </cell>
          <cell r="AA100" t="str">
            <v>Traitement en cours - CGRA</v>
          </cell>
          <cell r="AB100" t="str">
            <v>09/01/2020</v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>Yvoir PB</v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/>
          <cell r="AZ100" t="str">
            <v>09/10/2019</v>
          </cell>
          <cell r="BA100" t="str">
            <v/>
          </cell>
          <cell r="BB100" t="str">
            <v/>
          </cell>
          <cell r="BC100"/>
          <cell r="BD100"/>
          <cell r="BE100"/>
          <cell r="BF100" t="str">
            <v>out</v>
          </cell>
        </row>
        <row r="101">
          <cell r="A101" t="str">
            <v>10407-A</v>
          </cell>
          <cell r="B101">
            <v>10407</v>
          </cell>
          <cell r="C101" t="str">
            <v>A</v>
          </cell>
          <cell r="D101" t="str">
            <v>SIMAO</v>
          </cell>
          <cell r="E101" t="str">
            <v>Alice</v>
          </cell>
          <cell r="F101" t="str">
            <v>01/05/1990</v>
          </cell>
          <cell r="G101" t="str">
            <v>01/05/1990</v>
          </cell>
          <cell r="H101" t="str">
            <v>8907051</v>
          </cell>
          <cell r="I101" t="str">
            <v>090050171417</v>
          </cell>
          <cell r="J101" t="str">
            <v>Angola</v>
          </cell>
          <cell r="K101" t="str">
            <v>F</v>
          </cell>
          <cell r="L101" t="str">
            <v>14/10/2019</v>
          </cell>
          <cell r="M101" t="str">
            <v/>
          </cell>
          <cell r="N101" t="str">
            <v>DEAMN</v>
          </cell>
          <cell r="O101" t="str">
            <v>Demandeur d'asile</v>
          </cell>
          <cell r="P101" t="str">
            <v>Castel 206</v>
          </cell>
          <cell r="Q101" t="str">
            <v/>
          </cell>
          <cell r="R101" t="str">
            <v/>
          </cell>
          <cell r="S101" t="str">
            <v>Transfert lieu adapté (autre)</v>
          </cell>
          <cell r="T101" t="str">
            <v>07/09/2019</v>
          </cell>
          <cell r="U101" t="str">
            <v>Famille monoparentale</v>
          </cell>
          <cell r="V101" t="str">
            <v/>
          </cell>
          <cell r="W101" t="str">
            <v/>
          </cell>
          <cell r="X101" t="str">
            <v>VAN REUSEL Roseline</v>
          </cell>
          <cell r="Y101" t="str">
            <v>BROHEZ Noe</v>
          </cell>
          <cell r="Z101" t="str">
            <v/>
          </cell>
          <cell r="AA101" t="str">
            <v>Traitement en cours - CGRA</v>
          </cell>
          <cell r="AB101" t="str">
            <v>28/01/2021</v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>Yvoir PB</v>
          </cell>
          <cell r="AS101" t="str">
            <v>200 B</v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/>
          <cell r="AZ101" t="str">
            <v>17/09/2019</v>
          </cell>
          <cell r="BA101" t="str">
            <v/>
          </cell>
          <cell r="BB101" t="str">
            <v/>
          </cell>
          <cell r="BC101"/>
          <cell r="BD101"/>
          <cell r="BE101"/>
          <cell r="BF101" t="str">
            <v>10407-A</v>
          </cell>
        </row>
        <row r="102">
          <cell r="A102" t="str">
            <v>10407-B</v>
          </cell>
          <cell r="B102">
            <v>10407</v>
          </cell>
          <cell r="C102" t="str">
            <v>B</v>
          </cell>
          <cell r="D102" t="str">
            <v>LUKE</v>
          </cell>
          <cell r="E102" t="str">
            <v>Afonso</v>
          </cell>
          <cell r="F102" t="str">
            <v>11/11/2016</v>
          </cell>
          <cell r="G102" t="str">
            <v>11/11/2016</v>
          </cell>
          <cell r="H102" t="str">
            <v>8907051</v>
          </cell>
          <cell r="I102" t="str">
            <v>016111125155</v>
          </cell>
          <cell r="J102" t="str">
            <v>Angola</v>
          </cell>
          <cell r="K102" t="str">
            <v>M</v>
          </cell>
          <cell r="L102" t="str">
            <v>14/10/2019</v>
          </cell>
          <cell r="M102" t="str">
            <v/>
          </cell>
          <cell r="N102" t="str">
            <v>EMN</v>
          </cell>
          <cell r="O102" t="str">
            <v>Demandeur d'asile</v>
          </cell>
          <cell r="P102" t="str">
            <v>Castel 206</v>
          </cell>
          <cell r="Q102" t="str">
            <v/>
          </cell>
          <cell r="R102" t="str">
            <v/>
          </cell>
          <cell r="S102" t="str">
            <v>Transfert lieu adapté (autre)</v>
          </cell>
          <cell r="T102" t="str">
            <v>07/09/2019</v>
          </cell>
          <cell r="U102" t="str">
            <v>Famille monoparentale</v>
          </cell>
          <cell r="V102" t="str">
            <v/>
          </cell>
          <cell r="W102" t="str">
            <v/>
          </cell>
          <cell r="X102" t="str">
            <v>VAN REUSEL Roseline</v>
          </cell>
          <cell r="Y102" t="str">
            <v>BROHEZ Noe</v>
          </cell>
          <cell r="Z102" t="str">
            <v/>
          </cell>
          <cell r="AA102" t="str">
            <v>Traitement en cours - CGRA</v>
          </cell>
          <cell r="AB102" t="str">
            <v>28/01/2021</v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>Yvoir PB</v>
          </cell>
          <cell r="AS102" t="str">
            <v>200 B</v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/>
          <cell r="AZ102" t="str">
            <v>17/09/2019</v>
          </cell>
          <cell r="BA102" t="str">
            <v/>
          </cell>
          <cell r="BB102" t="str">
            <v/>
          </cell>
          <cell r="BC102"/>
          <cell r="BD102"/>
          <cell r="BE102"/>
          <cell r="BF102" t="str">
            <v>10407-B</v>
          </cell>
        </row>
        <row r="103">
          <cell r="A103" t="str">
            <v>10407-C</v>
          </cell>
          <cell r="B103">
            <v>10407</v>
          </cell>
          <cell r="C103" t="str">
            <v>C</v>
          </cell>
          <cell r="D103" t="str">
            <v>SIMAO</v>
          </cell>
          <cell r="E103" t="str">
            <v>Christina</v>
          </cell>
          <cell r="F103" t="str">
            <v>15/12/2019</v>
          </cell>
          <cell r="G103" t="str">
            <v>15/12/2019</v>
          </cell>
          <cell r="H103" t="str">
            <v>8907051</v>
          </cell>
          <cell r="I103" t="str">
            <v>019121511643</v>
          </cell>
          <cell r="J103" t="str">
            <v>Angola</v>
          </cell>
          <cell r="K103" t="str">
            <v>F</v>
          </cell>
          <cell r="L103" t="str">
            <v>15/12/2019</v>
          </cell>
          <cell r="M103" t="str">
            <v/>
          </cell>
          <cell r="N103" t="str">
            <v>BB4</v>
          </cell>
          <cell r="O103" t="str">
            <v>Demandeur d'asile</v>
          </cell>
          <cell r="P103" t="str">
            <v>Castel 206</v>
          </cell>
          <cell r="Q103" t="str">
            <v/>
          </cell>
          <cell r="R103" t="str">
            <v/>
          </cell>
          <cell r="S103" t="str">
            <v>Naissance</v>
          </cell>
          <cell r="T103" t="str">
            <v>15/12/2019</v>
          </cell>
          <cell r="U103" t="str">
            <v>Famille</v>
          </cell>
          <cell r="V103" t="str">
            <v/>
          </cell>
          <cell r="W103" t="str">
            <v>Dinant</v>
          </cell>
          <cell r="X103" t="str">
            <v>VAN REUSEL Roseline</v>
          </cell>
          <cell r="Y103" t="str">
            <v>BROHEZ Noe</v>
          </cell>
          <cell r="Z103" t="str">
            <v/>
          </cell>
          <cell r="AA103" t="str">
            <v>Traitement en cours - CGRA</v>
          </cell>
          <cell r="AB103" t="str">
            <v>28/01/2021</v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>Yvoir PB</v>
          </cell>
          <cell r="AS103" t="str">
            <v>200 B</v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/>
          <cell r="AZ103" t="str">
            <v>15/12/2019</v>
          </cell>
          <cell r="BA103" t="str">
            <v/>
          </cell>
          <cell r="BB103" t="str">
            <v/>
          </cell>
          <cell r="BC103"/>
          <cell r="BD103"/>
          <cell r="BE103"/>
          <cell r="BF103" t="str">
            <v>10407-C</v>
          </cell>
        </row>
        <row r="104">
          <cell r="A104" t="str">
            <v>10423-A</v>
          </cell>
          <cell r="B104">
            <v>10423</v>
          </cell>
          <cell r="C104" t="str">
            <v>A</v>
          </cell>
          <cell r="D104" t="str">
            <v>GUEVARA ACOSTA</v>
          </cell>
          <cell r="E104" t="str">
            <v>Evelyn Rosario</v>
          </cell>
          <cell r="F104" t="str">
            <v>12/07/1970</v>
          </cell>
          <cell r="G104" t="str">
            <v>12/07/1970</v>
          </cell>
          <cell r="H104" t="str">
            <v>8948441</v>
          </cell>
          <cell r="I104" t="str">
            <v>070071248889</v>
          </cell>
          <cell r="J104" t="str">
            <v>Salvador</v>
          </cell>
          <cell r="K104" t="str">
            <v>F</v>
          </cell>
          <cell r="L104" t="str">
            <v>22/11/2019</v>
          </cell>
          <cell r="M104" t="str">
            <v/>
          </cell>
          <cell r="N104" t="str">
            <v>AMN</v>
          </cell>
          <cell r="O104" t="str">
            <v>Demandeur d'asile</v>
          </cell>
          <cell r="P104" t="str">
            <v>303</v>
          </cell>
          <cell r="Q104" t="str">
            <v/>
          </cell>
          <cell r="R104" t="str">
            <v/>
          </cell>
          <cell r="S104" t="str">
            <v>Nouvel arrivant dans le réseau d'accueil</v>
          </cell>
          <cell r="T104" t="str">
            <v>05/11/2019</v>
          </cell>
          <cell r="U104" t="str">
            <v>Famille monoparentale</v>
          </cell>
          <cell r="V104" t="str">
            <v/>
          </cell>
          <cell r="W104" t="str">
            <v>San Salvador</v>
          </cell>
          <cell r="X104" t="str">
            <v>GUYAUX Frédéric</v>
          </cell>
          <cell r="Y104" t="str">
            <v>ARNAL Cristina</v>
          </cell>
          <cell r="Z104" t="str">
            <v/>
          </cell>
          <cell r="AA104" t="str">
            <v>Traitement en cours - CGRA</v>
          </cell>
          <cell r="AB104" t="str">
            <v>03/02/2020</v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>Yvoir PB</v>
          </cell>
          <cell r="AS104" t="str">
            <v>300</v>
          </cell>
          <cell r="AT104" t="str">
            <v/>
          </cell>
          <cell r="AU104" t="str">
            <v/>
          </cell>
          <cell r="AV104" t="str">
            <v>0493063496</v>
          </cell>
          <cell r="AW104" t="str">
            <v/>
          </cell>
          <cell r="AX104" t="str">
            <v/>
          </cell>
          <cell r="AY104"/>
          <cell r="AZ104" t="str">
            <v>14/11/2019</v>
          </cell>
          <cell r="BA104" t="str">
            <v/>
          </cell>
          <cell r="BB104" t="str">
            <v/>
          </cell>
          <cell r="BC104"/>
          <cell r="BD104"/>
          <cell r="BE104"/>
          <cell r="BF104" t="str">
            <v>10423-A</v>
          </cell>
        </row>
        <row r="105">
          <cell r="A105" t="str">
            <v>10423-B</v>
          </cell>
          <cell r="B105">
            <v>10423</v>
          </cell>
          <cell r="C105" t="str">
            <v>B</v>
          </cell>
          <cell r="D105" t="str">
            <v>SANCHEZ GUEVARA</v>
          </cell>
          <cell r="E105" t="str">
            <v>Sara Michelle</v>
          </cell>
          <cell r="F105" t="str">
            <v>03/04/2004</v>
          </cell>
          <cell r="G105" t="str">
            <v>03/04/2004</v>
          </cell>
          <cell r="H105" t="str">
            <v>8948441</v>
          </cell>
          <cell r="I105" t="str">
            <v>004040327468</v>
          </cell>
          <cell r="J105" t="str">
            <v>Salvador</v>
          </cell>
          <cell r="K105" t="str">
            <v>F</v>
          </cell>
          <cell r="L105" t="str">
            <v>22/11/2019</v>
          </cell>
          <cell r="M105" t="str">
            <v/>
          </cell>
          <cell r="N105" t="str">
            <v>EMN</v>
          </cell>
          <cell r="O105" t="str">
            <v>Demandeur d'asile</v>
          </cell>
          <cell r="P105" t="str">
            <v>303</v>
          </cell>
          <cell r="Q105" t="str">
            <v/>
          </cell>
          <cell r="R105" t="str">
            <v/>
          </cell>
          <cell r="S105" t="str">
            <v>Nouvel arrivant dans le réseau d'accueil</v>
          </cell>
          <cell r="T105" t="str">
            <v>05/11/2019</v>
          </cell>
          <cell r="U105" t="str">
            <v>Famille monoparentale</v>
          </cell>
          <cell r="V105" t="str">
            <v/>
          </cell>
          <cell r="W105" t="str">
            <v>San Salvador</v>
          </cell>
          <cell r="X105" t="str">
            <v>GUYAUX Frédéric</v>
          </cell>
          <cell r="Y105" t="str">
            <v>ARNAL Cristina</v>
          </cell>
          <cell r="Z105" t="str">
            <v/>
          </cell>
          <cell r="AA105" t="str">
            <v>Traitement en cours - CGRA</v>
          </cell>
          <cell r="AB105" t="str">
            <v>03/02/2020</v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>Yvoir PB</v>
          </cell>
          <cell r="AS105" t="str">
            <v>300</v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/>
          <cell r="AZ105" t="str">
            <v>14/11/2019</v>
          </cell>
          <cell r="BA105" t="str">
            <v/>
          </cell>
          <cell r="BB105" t="str">
            <v/>
          </cell>
          <cell r="BC105"/>
          <cell r="BD105"/>
          <cell r="BE105"/>
          <cell r="BF105" t="str">
            <v>10423-B</v>
          </cell>
        </row>
        <row r="106">
          <cell r="A106" t="str">
            <v>10424-A</v>
          </cell>
          <cell r="B106">
            <v>10424</v>
          </cell>
          <cell r="C106" t="str">
            <v>A</v>
          </cell>
          <cell r="D106" t="str">
            <v>ELIAS ORELLANA</v>
          </cell>
          <cell r="E106" t="str">
            <v>Erick Moises</v>
          </cell>
          <cell r="F106" t="str">
            <v>31/08/1985</v>
          </cell>
          <cell r="G106" t="str">
            <v>31/08/1985</v>
          </cell>
          <cell r="H106" t="str">
            <v>8952530</v>
          </cell>
          <cell r="I106" t="str">
            <v>085083144776</v>
          </cell>
          <cell r="J106" t="str">
            <v>Salvador</v>
          </cell>
          <cell r="K106" t="str">
            <v>M</v>
          </cell>
          <cell r="L106" t="str">
            <v>22/11/2019</v>
          </cell>
          <cell r="M106" t="str">
            <v/>
          </cell>
          <cell r="N106" t="str">
            <v>AMN</v>
          </cell>
          <cell r="O106" t="str">
            <v>Demandeur d'asile</v>
          </cell>
          <cell r="P106" t="str">
            <v>308</v>
          </cell>
          <cell r="Q106" t="str">
            <v/>
          </cell>
          <cell r="R106" t="str">
            <v/>
          </cell>
          <cell r="S106" t="str">
            <v>Nouvel arrivant dans le réseau d'accueil</v>
          </cell>
          <cell r="T106" t="str">
            <v>16/11/2019</v>
          </cell>
          <cell r="U106" t="str">
            <v>Famille</v>
          </cell>
          <cell r="V106" t="str">
            <v/>
          </cell>
          <cell r="W106" t="str">
            <v>La Libertad</v>
          </cell>
          <cell r="X106" t="str">
            <v>GUYAUX Frédéric</v>
          </cell>
          <cell r="Y106" t="str">
            <v>BEAUJEAN Virginie</v>
          </cell>
          <cell r="Z106" t="str">
            <v/>
          </cell>
          <cell r="AA106" t="str">
            <v>Traitement en cours - CGRA</v>
          </cell>
          <cell r="AB106" t="str">
            <v>06/01/2020</v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>Yvoir PB</v>
          </cell>
          <cell r="AS106" t="str">
            <v>300</v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/>
          <cell r="AZ106" t="str">
            <v>21/11/2019</v>
          </cell>
          <cell r="BA106" t="str">
            <v/>
          </cell>
          <cell r="BB106" t="str">
            <v/>
          </cell>
          <cell r="BC106"/>
          <cell r="BD106"/>
          <cell r="BE106"/>
          <cell r="BF106" t="str">
            <v>10424-A</v>
          </cell>
        </row>
        <row r="107">
          <cell r="A107" t="str">
            <v>10424-B</v>
          </cell>
          <cell r="B107">
            <v>10424</v>
          </cell>
          <cell r="C107" t="str">
            <v>B</v>
          </cell>
          <cell r="D107" t="str">
            <v>GARZA FAJARDO</v>
          </cell>
          <cell r="E107" t="str">
            <v>Claudia Maria</v>
          </cell>
          <cell r="F107" t="str">
            <v>10/01/1986</v>
          </cell>
          <cell r="G107" t="str">
            <v>10/01/1986</v>
          </cell>
          <cell r="H107" t="str">
            <v>8952536</v>
          </cell>
          <cell r="I107" t="str">
            <v>086011066275</v>
          </cell>
          <cell r="J107" t="str">
            <v>Salvador</v>
          </cell>
          <cell r="K107" t="str">
            <v>F</v>
          </cell>
          <cell r="L107" t="str">
            <v>22/11/2019</v>
          </cell>
          <cell r="M107" t="str">
            <v/>
          </cell>
          <cell r="N107" t="str">
            <v>AMN</v>
          </cell>
          <cell r="O107" t="str">
            <v>Demandeur d'asile</v>
          </cell>
          <cell r="P107" t="str">
            <v>308</v>
          </cell>
          <cell r="Q107" t="str">
            <v/>
          </cell>
          <cell r="R107" t="str">
            <v/>
          </cell>
          <cell r="S107" t="str">
            <v>Nouvel arrivant dans le réseau d'accueil</v>
          </cell>
          <cell r="T107" t="str">
            <v>16/11/2019</v>
          </cell>
          <cell r="U107" t="str">
            <v>Famille</v>
          </cell>
          <cell r="V107" t="str">
            <v/>
          </cell>
          <cell r="W107" t="str">
            <v/>
          </cell>
          <cell r="X107" t="str">
            <v>GUYAUX Frédéric</v>
          </cell>
          <cell r="Y107" t="str">
            <v>BEAUJEAN Virginie</v>
          </cell>
          <cell r="Z107" t="str">
            <v/>
          </cell>
          <cell r="AA107" t="str">
            <v>Traitement en cours - CGRA</v>
          </cell>
          <cell r="AB107" t="str">
            <v>06/01/2020</v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>Yvoir PB</v>
          </cell>
          <cell r="AS107" t="str">
            <v>300</v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/>
          <cell r="AZ107" t="str">
            <v>21/11/2019</v>
          </cell>
          <cell r="BA107" t="str">
            <v/>
          </cell>
          <cell r="BB107" t="str">
            <v/>
          </cell>
          <cell r="BC107"/>
          <cell r="BD107"/>
          <cell r="BE107"/>
          <cell r="BF107" t="str">
            <v>10424-B</v>
          </cell>
        </row>
        <row r="108">
          <cell r="A108" t="str">
            <v>10424-D</v>
          </cell>
          <cell r="B108">
            <v>10424</v>
          </cell>
          <cell r="C108" t="str">
            <v>D</v>
          </cell>
          <cell r="D108" t="str">
            <v>ELIAS GARZA</v>
          </cell>
          <cell r="E108" t="str">
            <v>Ana Valentinna</v>
          </cell>
          <cell r="F108" t="str">
            <v>08/01/2015</v>
          </cell>
          <cell r="G108" t="str">
            <v>08/01/2015</v>
          </cell>
          <cell r="H108" t="str">
            <v>8952536</v>
          </cell>
          <cell r="I108" t="str">
            <v>015010840297</v>
          </cell>
          <cell r="J108" t="str">
            <v>Salvador</v>
          </cell>
          <cell r="K108" t="str">
            <v>F</v>
          </cell>
          <cell r="L108" t="str">
            <v>22/11/2019</v>
          </cell>
          <cell r="M108" t="str">
            <v/>
          </cell>
          <cell r="N108" t="str">
            <v>EMN</v>
          </cell>
          <cell r="O108" t="str">
            <v>Demandeur d'asile</v>
          </cell>
          <cell r="P108" t="str">
            <v>308</v>
          </cell>
          <cell r="Q108" t="str">
            <v/>
          </cell>
          <cell r="R108" t="str">
            <v/>
          </cell>
          <cell r="S108" t="str">
            <v>Nouvel arrivant dans le réseau d'accueil</v>
          </cell>
          <cell r="T108" t="str">
            <v>16/11/2019</v>
          </cell>
          <cell r="U108" t="str">
            <v>Famille</v>
          </cell>
          <cell r="V108" t="str">
            <v/>
          </cell>
          <cell r="W108" t="str">
            <v>San Salvador</v>
          </cell>
          <cell r="X108" t="str">
            <v>GUYAUX Frédéric</v>
          </cell>
          <cell r="Y108" t="str">
            <v>BEAUJEAN Virginie</v>
          </cell>
          <cell r="Z108" t="str">
            <v/>
          </cell>
          <cell r="AA108" t="str">
            <v>Traitement en cours - CGRA</v>
          </cell>
          <cell r="AB108" t="str">
            <v>06/01/2020</v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>Yvoir PB</v>
          </cell>
          <cell r="AS108" t="str">
            <v>300</v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/>
          <cell r="AZ108" t="str">
            <v>21/11/2019</v>
          </cell>
          <cell r="BA108" t="str">
            <v/>
          </cell>
          <cell r="BB108" t="str">
            <v/>
          </cell>
          <cell r="BC108"/>
          <cell r="BD108"/>
          <cell r="BE108"/>
          <cell r="BF108" t="str">
            <v>10424-D</v>
          </cell>
        </row>
        <row r="109">
          <cell r="A109" t="str">
            <v>10429-A</v>
          </cell>
          <cell r="B109">
            <v>10429</v>
          </cell>
          <cell r="C109" t="str">
            <v>A</v>
          </cell>
          <cell r="D109" t="str">
            <v>SAMSOOR</v>
          </cell>
          <cell r="E109" t="str">
            <v>Mohammed Shoaib</v>
          </cell>
          <cell r="F109" t="str">
            <v>27/07/1989</v>
          </cell>
          <cell r="G109" t="str">
            <v>27/07/1989</v>
          </cell>
          <cell r="H109" t="str">
            <v>8952591</v>
          </cell>
          <cell r="I109" t="str">
            <v>089072771901</v>
          </cell>
          <cell r="J109" t="str">
            <v>Afghanistan</v>
          </cell>
          <cell r="K109" t="str">
            <v>M</v>
          </cell>
          <cell r="L109" t="str">
            <v>09/09/2020</v>
          </cell>
          <cell r="M109" t="str">
            <v/>
          </cell>
          <cell r="N109" t="str">
            <v>AMSP</v>
          </cell>
          <cell r="O109" t="str">
            <v>Demandeur d'asile</v>
          </cell>
          <cell r="P109" t="str">
            <v>5</v>
          </cell>
          <cell r="Q109" t="str">
            <v/>
          </cell>
          <cell r="R109" t="str">
            <v/>
          </cell>
          <cell r="S109" t="str">
            <v>Réintégration réseau</v>
          </cell>
          <cell r="T109" t="str">
            <v>09/09/2020</v>
          </cell>
          <cell r="U109" t="str">
            <v>Famille</v>
          </cell>
          <cell r="V109" t="str">
            <v/>
          </cell>
          <cell r="W109" t="str">
            <v/>
          </cell>
          <cell r="X109" t="str">
            <v>BEAUJEAN Virginie</v>
          </cell>
          <cell r="Y109" t="str">
            <v>BOUTY Claire</v>
          </cell>
          <cell r="Z109" t="str">
            <v/>
          </cell>
          <cell r="AA109" t="str">
            <v>Recours contre décision de reprise Dublin - CCE</v>
          </cell>
          <cell r="AB109" t="str">
            <v>12/02/2020</v>
          </cell>
          <cell r="AC109" t="str">
            <v/>
          </cell>
          <cell r="AD109" t="str">
            <v>12/02/2020</v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>Yvoir PB</v>
          </cell>
          <cell r="AS109" t="str">
            <v/>
          </cell>
          <cell r="AT109" t="str">
            <v/>
          </cell>
          <cell r="AU109" t="str">
            <v/>
          </cell>
          <cell r="AV109" t="str">
            <v>0467 69 48 91</v>
          </cell>
          <cell r="AW109" t="str">
            <v/>
          </cell>
          <cell r="AX109" t="str">
            <v/>
          </cell>
          <cell r="AY109"/>
          <cell r="AZ109" t="str">
            <v>25/11/2019</v>
          </cell>
          <cell r="BA109" t="str">
            <v/>
          </cell>
          <cell r="BB109" t="str">
            <v/>
          </cell>
          <cell r="BC109"/>
          <cell r="BD109"/>
          <cell r="BE109"/>
          <cell r="BF109" t="str">
            <v>out</v>
          </cell>
        </row>
        <row r="110">
          <cell r="A110" t="str">
            <v>10429-B</v>
          </cell>
          <cell r="B110">
            <v>10429</v>
          </cell>
          <cell r="C110" t="str">
            <v>B</v>
          </cell>
          <cell r="D110" t="str">
            <v>SAMSOOR</v>
          </cell>
          <cell r="E110" t="str">
            <v>Henna</v>
          </cell>
          <cell r="F110" t="str">
            <v>08/10/1993</v>
          </cell>
          <cell r="G110" t="str">
            <v>08/10/1993</v>
          </cell>
          <cell r="H110" t="str">
            <v>8952591</v>
          </cell>
          <cell r="I110" t="str">
            <v>093100874271</v>
          </cell>
          <cell r="J110" t="str">
            <v>Afghanistan</v>
          </cell>
          <cell r="K110" t="str">
            <v>F</v>
          </cell>
          <cell r="L110" t="str">
            <v>09/09/2020</v>
          </cell>
          <cell r="M110" t="str">
            <v/>
          </cell>
          <cell r="N110" t="str">
            <v>AMSP</v>
          </cell>
          <cell r="O110" t="str">
            <v>Demandeur d'asile</v>
          </cell>
          <cell r="P110" t="str">
            <v>5</v>
          </cell>
          <cell r="Q110" t="str">
            <v/>
          </cell>
          <cell r="R110" t="str">
            <v/>
          </cell>
          <cell r="S110" t="str">
            <v>Réintégration réseau</v>
          </cell>
          <cell r="T110" t="str">
            <v>09/09/2020</v>
          </cell>
          <cell r="U110" t="str">
            <v>Famille</v>
          </cell>
          <cell r="V110" t="str">
            <v/>
          </cell>
          <cell r="W110" t="str">
            <v>Kandahar</v>
          </cell>
          <cell r="X110" t="str">
            <v>BEAUJEAN Virginie</v>
          </cell>
          <cell r="Y110" t="str">
            <v>BOUTY Claire</v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>Yvoir PB</v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/>
          <cell r="AZ110" t="str">
            <v>25/11/2019</v>
          </cell>
          <cell r="BA110" t="str">
            <v/>
          </cell>
          <cell r="BB110" t="str">
            <v/>
          </cell>
          <cell r="BC110"/>
          <cell r="BD110"/>
          <cell r="BE110"/>
          <cell r="BF110" t="str">
            <v>out</v>
          </cell>
        </row>
        <row r="111">
          <cell r="A111" t="str">
            <v>10429-C</v>
          </cell>
          <cell r="B111">
            <v>10429</v>
          </cell>
          <cell r="C111" t="str">
            <v>C</v>
          </cell>
          <cell r="D111" t="str">
            <v>SAMSOOR</v>
          </cell>
          <cell r="E111" t="str">
            <v>Sama</v>
          </cell>
          <cell r="F111" t="str">
            <v>21/07/2012</v>
          </cell>
          <cell r="G111" t="str">
            <v>21/07/2012</v>
          </cell>
          <cell r="H111" t="str">
            <v>8952591</v>
          </cell>
          <cell r="I111" t="str">
            <v>012072127210</v>
          </cell>
          <cell r="J111" t="str">
            <v>Afghanistan</v>
          </cell>
          <cell r="K111" t="str">
            <v>F</v>
          </cell>
          <cell r="L111" t="str">
            <v>09/09/2020</v>
          </cell>
          <cell r="M111" t="str">
            <v/>
          </cell>
          <cell r="N111" t="str">
            <v>AMSP</v>
          </cell>
          <cell r="O111" t="str">
            <v>Demandeur d'asile</v>
          </cell>
          <cell r="P111" t="str">
            <v>5</v>
          </cell>
          <cell r="Q111" t="str">
            <v/>
          </cell>
          <cell r="R111" t="str">
            <v/>
          </cell>
          <cell r="S111" t="str">
            <v>Réintégration réseau</v>
          </cell>
          <cell r="T111" t="str">
            <v>09/09/2020</v>
          </cell>
          <cell r="U111" t="str">
            <v>Famille</v>
          </cell>
          <cell r="V111" t="str">
            <v/>
          </cell>
          <cell r="W111" t="str">
            <v/>
          </cell>
          <cell r="X111" t="str">
            <v>BEAUJEAN Virginie</v>
          </cell>
          <cell r="Y111" t="str">
            <v>BOUTY Claire</v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>Yvoir PB</v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/>
          <cell r="AZ111" t="str">
            <v>25/11/2019</v>
          </cell>
          <cell r="BA111" t="str">
            <v/>
          </cell>
          <cell r="BB111" t="str">
            <v/>
          </cell>
          <cell r="BC111"/>
          <cell r="BD111"/>
          <cell r="BE111"/>
          <cell r="BF111" t="str">
            <v>out</v>
          </cell>
        </row>
        <row r="112">
          <cell r="A112" t="str">
            <v>10429-D</v>
          </cell>
          <cell r="B112">
            <v>10429</v>
          </cell>
          <cell r="C112" t="str">
            <v>D</v>
          </cell>
          <cell r="D112" t="str">
            <v>SAMSOOR</v>
          </cell>
          <cell r="E112" t="str">
            <v>Samim</v>
          </cell>
          <cell r="F112" t="str">
            <v>13/04/2015</v>
          </cell>
          <cell r="G112" t="str">
            <v>13/04/2015</v>
          </cell>
          <cell r="H112" t="str">
            <v>8952591</v>
          </cell>
          <cell r="I112" t="str">
            <v>015041338384</v>
          </cell>
          <cell r="J112" t="str">
            <v>Afghanistan</v>
          </cell>
          <cell r="K112" t="str">
            <v>M</v>
          </cell>
          <cell r="L112" t="str">
            <v>09/09/2020</v>
          </cell>
          <cell r="M112" t="str">
            <v/>
          </cell>
          <cell r="N112" t="str">
            <v>AMSP</v>
          </cell>
          <cell r="O112" t="str">
            <v>Demandeur d'asile</v>
          </cell>
          <cell r="P112" t="str">
            <v>5</v>
          </cell>
          <cell r="Q112" t="str">
            <v/>
          </cell>
          <cell r="R112" t="str">
            <v/>
          </cell>
          <cell r="S112" t="str">
            <v>Réintégration réseau</v>
          </cell>
          <cell r="T112" t="str">
            <v>09/09/2020</v>
          </cell>
          <cell r="U112" t="str">
            <v>Famille</v>
          </cell>
          <cell r="V112" t="str">
            <v/>
          </cell>
          <cell r="W112" t="str">
            <v/>
          </cell>
          <cell r="X112" t="str">
            <v>BEAUJEAN Virginie</v>
          </cell>
          <cell r="Y112" t="str">
            <v>BOUTY Claire</v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>Yvoir PB</v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/>
          <cell r="AZ112" t="str">
            <v>25/11/2019</v>
          </cell>
          <cell r="BA112" t="str">
            <v/>
          </cell>
          <cell r="BB112" t="str">
            <v/>
          </cell>
          <cell r="BC112"/>
          <cell r="BD112"/>
          <cell r="BE112"/>
          <cell r="BF112" t="str">
            <v>out</v>
          </cell>
        </row>
        <row r="113">
          <cell r="A113" t="str">
            <v>10429-E</v>
          </cell>
          <cell r="B113">
            <v>10429</v>
          </cell>
          <cell r="C113" t="str">
            <v>E</v>
          </cell>
          <cell r="D113" t="str">
            <v>SAMSOOR</v>
          </cell>
          <cell r="E113" t="str">
            <v>Silan</v>
          </cell>
          <cell r="F113" t="str">
            <v>07/04/2020</v>
          </cell>
          <cell r="G113" t="str">
            <v>07/04/2020</v>
          </cell>
          <cell r="H113" t="str">
            <v>8952591</v>
          </cell>
          <cell r="I113" t="str">
            <v>020040724522</v>
          </cell>
          <cell r="J113" t="str">
            <v>Afghanistan</v>
          </cell>
          <cell r="K113" t="str">
            <v>M</v>
          </cell>
          <cell r="L113" t="str">
            <v>09/09/2020</v>
          </cell>
          <cell r="M113" t="str">
            <v/>
          </cell>
          <cell r="N113" t="str">
            <v>BB3</v>
          </cell>
          <cell r="O113" t="str">
            <v>Demandeur d'asile</v>
          </cell>
          <cell r="P113" t="str">
            <v>5</v>
          </cell>
          <cell r="Q113" t="str">
            <v/>
          </cell>
          <cell r="R113" t="str">
            <v/>
          </cell>
          <cell r="S113" t="str">
            <v>Réintégration réseau</v>
          </cell>
          <cell r="T113" t="str">
            <v>09/09/2020</v>
          </cell>
          <cell r="U113" t="str">
            <v>Famille</v>
          </cell>
          <cell r="V113" t="str">
            <v/>
          </cell>
          <cell r="W113" t="str">
            <v>Dinant</v>
          </cell>
          <cell r="X113" t="str">
            <v>BEAUJEAN Virginie</v>
          </cell>
          <cell r="Y113" t="str">
            <v>BOUTY Claire</v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>Yvoir PB</v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/>
          <cell r="AZ113" t="str">
            <v>10/04/2020</v>
          </cell>
          <cell r="BA113" t="str">
            <v/>
          </cell>
          <cell r="BB113" t="str">
            <v/>
          </cell>
          <cell r="BC113"/>
          <cell r="BD113"/>
          <cell r="BE113"/>
          <cell r="BF113" t="str">
            <v>out</v>
          </cell>
        </row>
        <row r="114">
          <cell r="A114" t="str">
            <v>10431-A</v>
          </cell>
          <cell r="B114">
            <v>10431</v>
          </cell>
          <cell r="C114" t="str">
            <v>A</v>
          </cell>
          <cell r="D114" t="str">
            <v>ELKATTAN</v>
          </cell>
          <cell r="E114" t="str">
            <v>Salem</v>
          </cell>
          <cell r="F114" t="str">
            <v>26/10/1992</v>
          </cell>
          <cell r="G114" t="str">
            <v>26/10/1992</v>
          </cell>
          <cell r="H114" t="str">
            <v>8951912</v>
          </cell>
          <cell r="I114" t="str">
            <v>092102657169</v>
          </cell>
          <cell r="J114" t="str">
            <v>Syrie</v>
          </cell>
          <cell r="K114" t="str">
            <v>M</v>
          </cell>
          <cell r="L114" t="str">
            <v>17/08/2020</v>
          </cell>
          <cell r="M114" t="str">
            <v/>
          </cell>
          <cell r="N114" t="str">
            <v>AMSP</v>
          </cell>
          <cell r="O114" t="str">
            <v>Demandeur d'asile</v>
          </cell>
          <cell r="P114" t="str">
            <v>Castel 101</v>
          </cell>
          <cell r="Q114" t="str">
            <v/>
          </cell>
          <cell r="R114" t="str">
            <v/>
          </cell>
          <cell r="S114" t="str">
            <v>Réintégration réseau</v>
          </cell>
          <cell r="T114" t="str">
            <v>17/08/2020</v>
          </cell>
          <cell r="U114" t="str">
            <v>Famille</v>
          </cell>
          <cell r="V114" t="str">
            <v/>
          </cell>
          <cell r="W114" t="str">
            <v>Amman</v>
          </cell>
          <cell r="X114" t="str">
            <v>GUYAUX Frédéric</v>
          </cell>
          <cell r="Y114" t="str">
            <v>BOUTY Claire</v>
          </cell>
          <cell r="Z114" t="str">
            <v/>
          </cell>
          <cell r="AA114" t="str">
            <v>Traitement en cours - CGRA</v>
          </cell>
          <cell r="AB114" t="str">
            <v>01/12/2020</v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>Yvoir PB</v>
          </cell>
          <cell r="AS114" t="str">
            <v>Castel</v>
          </cell>
          <cell r="AT114" t="str">
            <v/>
          </cell>
          <cell r="AU114" t="str">
            <v/>
          </cell>
          <cell r="AV114" t="str">
            <v>0034 691 50 22 33</v>
          </cell>
          <cell r="AW114" t="str">
            <v/>
          </cell>
          <cell r="AX114" t="str">
            <v/>
          </cell>
          <cell r="AY114"/>
          <cell r="AZ114" t="str">
            <v>25/11/2019</v>
          </cell>
          <cell r="BA114" t="str">
            <v/>
          </cell>
          <cell r="BB114" t="str">
            <v/>
          </cell>
          <cell r="BC114"/>
          <cell r="BD114"/>
          <cell r="BE114"/>
          <cell r="BF114" t="str">
            <v>out</v>
          </cell>
        </row>
        <row r="115">
          <cell r="A115" t="str">
            <v>10431-B</v>
          </cell>
          <cell r="B115">
            <v>10431</v>
          </cell>
          <cell r="C115" t="str">
            <v>B</v>
          </cell>
          <cell r="D115" t="str">
            <v>GHANEMI</v>
          </cell>
          <cell r="E115" t="str">
            <v>Khawla</v>
          </cell>
          <cell r="F115" t="str">
            <v>08/08/1992</v>
          </cell>
          <cell r="G115" t="str">
            <v>08/08/1992</v>
          </cell>
          <cell r="H115" t="str">
            <v>8951912</v>
          </cell>
          <cell r="I115" t="str">
            <v>092080853054</v>
          </cell>
          <cell r="J115" t="str">
            <v>Algérie</v>
          </cell>
          <cell r="K115" t="str">
            <v>F</v>
          </cell>
          <cell r="L115" t="str">
            <v>17/08/2020</v>
          </cell>
          <cell r="M115" t="str">
            <v/>
          </cell>
          <cell r="N115" t="str">
            <v>AMSP</v>
          </cell>
          <cell r="O115" t="str">
            <v>Demandeur d'asile</v>
          </cell>
          <cell r="P115" t="str">
            <v>Castel 101</v>
          </cell>
          <cell r="Q115" t="str">
            <v/>
          </cell>
          <cell r="R115" t="str">
            <v/>
          </cell>
          <cell r="S115" t="str">
            <v>Réintégration réseau</v>
          </cell>
          <cell r="T115" t="str">
            <v>17/08/2020</v>
          </cell>
          <cell r="U115" t="str">
            <v>Famille</v>
          </cell>
          <cell r="V115" t="str">
            <v/>
          </cell>
          <cell r="W115" t="str">
            <v>El Khroub</v>
          </cell>
          <cell r="X115" t="str">
            <v>GUYAUX Frédéric</v>
          </cell>
          <cell r="Y115" t="str">
            <v>BOUTY Claire</v>
          </cell>
          <cell r="Z115" t="str">
            <v/>
          </cell>
          <cell r="AA115" t="str">
            <v>Traitement en cours - CGRA</v>
          </cell>
          <cell r="AB115" t="str">
            <v>02/12/2020</v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>Yvoir PB</v>
          </cell>
          <cell r="AS115" t="str">
            <v>Castel</v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/>
          <cell r="AZ115" t="str">
            <v>25/11/2019</v>
          </cell>
          <cell r="BA115" t="str">
            <v/>
          </cell>
          <cell r="BB115" t="str">
            <v/>
          </cell>
          <cell r="BC115"/>
          <cell r="BD115"/>
          <cell r="BE115"/>
          <cell r="BF115" t="str">
            <v>out</v>
          </cell>
        </row>
        <row r="116">
          <cell r="A116" t="str">
            <v>10431-C</v>
          </cell>
          <cell r="B116">
            <v>10431</v>
          </cell>
          <cell r="C116" t="str">
            <v>C</v>
          </cell>
          <cell r="D116" t="str">
            <v>ELKATTAN</v>
          </cell>
          <cell r="E116" t="str">
            <v>Rofan</v>
          </cell>
          <cell r="F116" t="str">
            <v>03/08/2017</v>
          </cell>
          <cell r="G116" t="str">
            <v>03/08/2017</v>
          </cell>
          <cell r="H116" t="str">
            <v>8951912</v>
          </cell>
          <cell r="I116" t="str">
            <v>017080344009</v>
          </cell>
          <cell r="J116" t="str">
            <v>Syrie</v>
          </cell>
          <cell r="K116" t="str">
            <v>F</v>
          </cell>
          <cell r="L116" t="str">
            <v>17/08/2020</v>
          </cell>
          <cell r="M116" t="str">
            <v/>
          </cell>
          <cell r="N116" t="str">
            <v>AMSP</v>
          </cell>
          <cell r="O116" t="str">
            <v>Demandeur d'asile</v>
          </cell>
          <cell r="P116" t="str">
            <v>Castel 101</v>
          </cell>
          <cell r="Q116" t="str">
            <v/>
          </cell>
          <cell r="R116" t="str">
            <v/>
          </cell>
          <cell r="S116" t="str">
            <v>Réintégration réseau</v>
          </cell>
          <cell r="T116" t="str">
            <v>17/08/2020</v>
          </cell>
          <cell r="U116" t="str">
            <v>Famille</v>
          </cell>
          <cell r="V116" t="str">
            <v/>
          </cell>
          <cell r="W116" t="str">
            <v/>
          </cell>
          <cell r="X116" t="str">
            <v>GUYAUX Frédéric</v>
          </cell>
          <cell r="Y116" t="str">
            <v>BOUTY Claire</v>
          </cell>
          <cell r="Z116" t="str">
            <v/>
          </cell>
          <cell r="AA116" t="str">
            <v>Traitement en cours - CGRA</v>
          </cell>
          <cell r="AB116" t="str">
            <v>02/12/2020</v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>Yvoir PB</v>
          </cell>
          <cell r="AS116" t="str">
            <v>Castel</v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/>
          <cell r="AZ116" t="str">
            <v>25/11/2019</v>
          </cell>
          <cell r="BA116" t="str">
            <v/>
          </cell>
          <cell r="BB116" t="str">
            <v/>
          </cell>
          <cell r="BC116"/>
          <cell r="BD116"/>
          <cell r="BE116"/>
          <cell r="BF116" t="str">
            <v>out</v>
          </cell>
        </row>
        <row r="117">
          <cell r="A117" t="str">
            <v>10431-D</v>
          </cell>
          <cell r="B117">
            <v>10431</v>
          </cell>
          <cell r="C117" t="str">
            <v>D</v>
          </cell>
          <cell r="D117" t="str">
            <v>ELKATTAN</v>
          </cell>
          <cell r="E117" t="str">
            <v>Layan</v>
          </cell>
          <cell r="F117" t="str">
            <v>27/01/2019</v>
          </cell>
          <cell r="G117" t="str">
            <v>27/01/2019</v>
          </cell>
          <cell r="H117" t="str">
            <v>8951912</v>
          </cell>
          <cell r="I117" t="str">
            <v>019012719809</v>
          </cell>
          <cell r="J117" t="str">
            <v>Syrie</v>
          </cell>
          <cell r="K117" t="str">
            <v>F</v>
          </cell>
          <cell r="L117" t="str">
            <v>17/08/2020</v>
          </cell>
          <cell r="M117" t="str">
            <v/>
          </cell>
          <cell r="N117" t="str">
            <v>BB4</v>
          </cell>
          <cell r="O117" t="str">
            <v>Demandeur d'asile</v>
          </cell>
          <cell r="P117" t="str">
            <v>Castel 101</v>
          </cell>
          <cell r="Q117" t="str">
            <v/>
          </cell>
          <cell r="R117" t="str">
            <v/>
          </cell>
          <cell r="S117" t="str">
            <v>Réintégration réseau</v>
          </cell>
          <cell r="T117" t="str">
            <v>17/08/2020</v>
          </cell>
          <cell r="U117" t="str">
            <v>Famille</v>
          </cell>
          <cell r="V117" t="str">
            <v/>
          </cell>
          <cell r="W117" t="str">
            <v/>
          </cell>
          <cell r="X117" t="str">
            <v>GUYAUX Frédéric</v>
          </cell>
          <cell r="Y117" t="str">
            <v>BOUTY Claire</v>
          </cell>
          <cell r="Z117" t="str">
            <v/>
          </cell>
          <cell r="AA117" t="str">
            <v>Traitement en cours - CGRA</v>
          </cell>
          <cell r="AB117" t="str">
            <v>02/12/2020</v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>Yvoir PB</v>
          </cell>
          <cell r="AS117" t="str">
            <v>Castel</v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/>
          <cell r="AZ117" t="str">
            <v>25/11/2019</v>
          </cell>
          <cell r="BA117" t="str">
            <v/>
          </cell>
          <cell r="BB117" t="str">
            <v/>
          </cell>
          <cell r="BC117"/>
          <cell r="BD117"/>
          <cell r="BE117"/>
          <cell r="BF117" t="str">
            <v>out</v>
          </cell>
        </row>
        <row r="118">
          <cell r="A118" t="str">
            <v>10434-A</v>
          </cell>
          <cell r="B118">
            <v>10434</v>
          </cell>
          <cell r="C118" t="str">
            <v>A</v>
          </cell>
          <cell r="D118" t="str">
            <v>KPELAFIA</v>
          </cell>
          <cell r="E118" t="str">
            <v>Aizetou Marie Therese</v>
          </cell>
          <cell r="F118" t="str">
            <v>12/11/1973</v>
          </cell>
          <cell r="G118" t="str">
            <v>12/11/1973</v>
          </cell>
          <cell r="H118" t="str">
            <v>8755928</v>
          </cell>
          <cell r="I118" t="str">
            <v>073111256407</v>
          </cell>
          <cell r="J118" t="str">
            <v>Togo</v>
          </cell>
          <cell r="K118" t="str">
            <v>F</v>
          </cell>
          <cell r="L118" t="str">
            <v>05/12/2019</v>
          </cell>
          <cell r="M118" t="str">
            <v/>
          </cell>
          <cell r="N118" t="str">
            <v>AMN</v>
          </cell>
          <cell r="O118" t="str">
            <v>Demandeur d'asile</v>
          </cell>
          <cell r="P118" t="str">
            <v>Castel 304</v>
          </cell>
          <cell r="Q118" t="str">
            <v/>
          </cell>
          <cell r="R118" t="str">
            <v/>
          </cell>
          <cell r="S118" t="str">
            <v>(Ré)integration dans le réseau de no show</v>
          </cell>
          <cell r="T118" t="str">
            <v>24/11/2018</v>
          </cell>
          <cell r="U118" t="str">
            <v>Femme isolée</v>
          </cell>
          <cell r="V118" t="str">
            <v/>
          </cell>
          <cell r="W118" t="str">
            <v>Agoulou Tchaoudjo</v>
          </cell>
          <cell r="X118" t="str">
            <v>VAN REUSEL Roseline</v>
          </cell>
          <cell r="Y118" t="str">
            <v>BEAUJEAN Virginie</v>
          </cell>
          <cell r="Z118" t="str">
            <v/>
          </cell>
          <cell r="AA118" t="str">
            <v>Traitement en cours - CGRA</v>
          </cell>
          <cell r="AB118" t="str">
            <v>19/02/2020</v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>Yvoir PB</v>
          </cell>
          <cell r="AS118" t="str">
            <v>Castel</v>
          </cell>
          <cell r="AT118" t="str">
            <v/>
          </cell>
          <cell r="AU118" t="str">
            <v/>
          </cell>
          <cell r="AV118" t="str">
            <v>0467/73.58.82</v>
          </cell>
          <cell r="AW118" t="str">
            <v/>
          </cell>
          <cell r="AX118" t="str">
            <v/>
          </cell>
          <cell r="AY118"/>
          <cell r="AZ118" t="str">
            <v>07/12/2018</v>
          </cell>
          <cell r="BA118" t="str">
            <v/>
          </cell>
          <cell r="BB118" t="str">
            <v/>
          </cell>
          <cell r="BC118"/>
          <cell r="BD118"/>
          <cell r="BE118"/>
          <cell r="BF118" t="str">
            <v>out</v>
          </cell>
        </row>
        <row r="119">
          <cell r="A119" t="str">
            <v>10437-A</v>
          </cell>
          <cell r="B119">
            <v>10437</v>
          </cell>
          <cell r="C119" t="str">
            <v>A</v>
          </cell>
          <cell r="D119" t="str">
            <v>LOPEZ VIUDA DE SANCHEZ</v>
          </cell>
          <cell r="E119" t="str">
            <v>Celia Margarita</v>
          </cell>
          <cell r="F119" t="str">
            <v>03/11/1986</v>
          </cell>
          <cell r="G119" t="str">
            <v>03/11/1986</v>
          </cell>
          <cell r="H119" t="str">
            <v>8960742</v>
          </cell>
          <cell r="I119" t="str">
            <v>086110364086</v>
          </cell>
          <cell r="J119" t="str">
            <v>Salvador</v>
          </cell>
          <cell r="K119" t="str">
            <v>F</v>
          </cell>
          <cell r="L119" t="str">
            <v>11/12/2019</v>
          </cell>
          <cell r="M119" t="str">
            <v/>
          </cell>
          <cell r="N119" t="str">
            <v>AMN</v>
          </cell>
          <cell r="O119" t="str">
            <v>Demandeur d'asile</v>
          </cell>
          <cell r="P119" t="str">
            <v>513</v>
          </cell>
          <cell r="Q119" t="str">
            <v/>
          </cell>
          <cell r="R119" t="str">
            <v/>
          </cell>
          <cell r="S119" t="str">
            <v>Nouvel arrivant dans le réseau d'accueil</v>
          </cell>
          <cell r="T119" t="str">
            <v>11/12/2019</v>
          </cell>
          <cell r="U119" t="str">
            <v>Famille</v>
          </cell>
          <cell r="V119" t="str">
            <v/>
          </cell>
          <cell r="W119" t="str">
            <v>La Paz</v>
          </cell>
          <cell r="X119" t="str">
            <v>BEAUJEAN Virginie</v>
          </cell>
          <cell r="Y119" t="str">
            <v>VAN REUSEL Roseline</v>
          </cell>
          <cell r="Z119" t="str">
            <v/>
          </cell>
          <cell r="AA119" t="str">
            <v>Traitement en cours - CGRA</v>
          </cell>
          <cell r="AB119" t="str">
            <v>15/03/2021</v>
          </cell>
          <cell r="AC119" t="str">
            <v/>
          </cell>
          <cell r="AD119" t="str">
            <v>15/03/2021</v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>Yvoir PB</v>
          </cell>
          <cell r="AS119" t="str">
            <v>500 B</v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/>
          <cell r="AZ119" t="str">
            <v>10/12/2019</v>
          </cell>
          <cell r="BA119" t="str">
            <v/>
          </cell>
          <cell r="BB119" t="str">
            <v/>
          </cell>
          <cell r="BC119"/>
          <cell r="BD119"/>
          <cell r="BE119"/>
          <cell r="BF119" t="str">
            <v>10437-A</v>
          </cell>
        </row>
        <row r="120">
          <cell r="A120" t="str">
            <v>10437-B</v>
          </cell>
          <cell r="B120">
            <v>10437</v>
          </cell>
          <cell r="C120" t="str">
            <v>B</v>
          </cell>
          <cell r="D120" t="str">
            <v>SANCHEZ LOPEZ</v>
          </cell>
          <cell r="E120" t="str">
            <v>Marjorie Alexandra</v>
          </cell>
          <cell r="F120" t="str">
            <v>03/01/2004</v>
          </cell>
          <cell r="G120" t="str">
            <v>03/01/2004</v>
          </cell>
          <cell r="H120" t="str">
            <v>8960742</v>
          </cell>
          <cell r="I120" t="str">
            <v>004010325071</v>
          </cell>
          <cell r="J120" t="str">
            <v>Salvador</v>
          </cell>
          <cell r="K120" t="str">
            <v>F</v>
          </cell>
          <cell r="L120" t="str">
            <v>11/12/2019</v>
          </cell>
          <cell r="M120" t="str">
            <v/>
          </cell>
          <cell r="N120" t="str">
            <v>AMN</v>
          </cell>
          <cell r="O120" t="str">
            <v>Demandeur d'asile</v>
          </cell>
          <cell r="P120" t="str">
            <v>513</v>
          </cell>
          <cell r="Q120" t="str">
            <v/>
          </cell>
          <cell r="R120" t="str">
            <v/>
          </cell>
          <cell r="S120" t="str">
            <v>Nouvel arrivant dans le réseau d'accueil</v>
          </cell>
          <cell r="T120" t="str">
            <v>29/11/2019</v>
          </cell>
          <cell r="U120" t="str">
            <v>Famille monoparentale</v>
          </cell>
          <cell r="V120" t="str">
            <v/>
          </cell>
          <cell r="W120" t="str">
            <v/>
          </cell>
          <cell r="X120" t="str">
            <v>BEAUJEAN Virginie</v>
          </cell>
          <cell r="Y120" t="str">
            <v>VAN REUSEL Roseline</v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>Yvoir PB</v>
          </cell>
          <cell r="AS120" t="str">
            <v>500 B</v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/>
          <cell r="AZ120" t="str">
            <v>10/12/2019</v>
          </cell>
          <cell r="BA120" t="str">
            <v/>
          </cell>
          <cell r="BB120" t="str">
            <v/>
          </cell>
          <cell r="BC120"/>
          <cell r="BD120"/>
          <cell r="BE120"/>
          <cell r="BF120" t="str">
            <v>10437-B</v>
          </cell>
        </row>
        <row r="121">
          <cell r="A121" t="str">
            <v>10437-C</v>
          </cell>
          <cell r="B121">
            <v>10437</v>
          </cell>
          <cell r="C121" t="str">
            <v>C</v>
          </cell>
          <cell r="D121" t="str">
            <v>SANCHEZ LOPEZ</v>
          </cell>
          <cell r="E121" t="str">
            <v>Fernanda Daniela</v>
          </cell>
          <cell r="F121" t="str">
            <v>08/09/2007</v>
          </cell>
          <cell r="G121" t="str">
            <v>08/09/2007</v>
          </cell>
          <cell r="H121" t="str">
            <v>8960742</v>
          </cell>
          <cell r="I121" t="str">
            <v>607090819003</v>
          </cell>
          <cell r="J121" t="str">
            <v>Salvador</v>
          </cell>
          <cell r="K121" t="str">
            <v>F</v>
          </cell>
          <cell r="L121" t="str">
            <v>11/12/2019</v>
          </cell>
          <cell r="M121" t="str">
            <v/>
          </cell>
          <cell r="N121" t="str">
            <v>AMN</v>
          </cell>
          <cell r="O121" t="str">
            <v>Demandeur d'asile</v>
          </cell>
          <cell r="P121" t="str">
            <v>513</v>
          </cell>
          <cell r="Q121" t="str">
            <v/>
          </cell>
          <cell r="R121" t="str">
            <v/>
          </cell>
          <cell r="S121" t="str">
            <v>Nouvel arrivant dans le réseau d'accueil</v>
          </cell>
          <cell r="T121" t="str">
            <v>11/12/2019</v>
          </cell>
          <cell r="U121" t="str">
            <v>Famille monoparentale</v>
          </cell>
          <cell r="V121" t="str">
            <v/>
          </cell>
          <cell r="W121" t="str">
            <v/>
          </cell>
          <cell r="X121" t="str">
            <v>BEAUJEAN Virginie</v>
          </cell>
          <cell r="Y121" t="str">
            <v>VAN REUSEL Roseline</v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>Yvoir PB</v>
          </cell>
          <cell r="AS121" t="str">
            <v>500 B</v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/>
          <cell r="AZ121" t="str">
            <v>10/12/2019</v>
          </cell>
          <cell r="BA121" t="str">
            <v/>
          </cell>
          <cell r="BB121" t="str">
            <v/>
          </cell>
          <cell r="BC121"/>
          <cell r="BD121"/>
          <cell r="BE121"/>
          <cell r="BF121" t="str">
            <v>10437-C</v>
          </cell>
        </row>
        <row r="122">
          <cell r="A122" t="str">
            <v>10439-A</v>
          </cell>
          <cell r="B122">
            <v>10439</v>
          </cell>
          <cell r="C122" t="str">
            <v>A</v>
          </cell>
          <cell r="D122" t="str">
            <v>SEYOUM</v>
          </cell>
          <cell r="E122" t="str">
            <v>Selamawit</v>
          </cell>
          <cell r="F122" t="str">
            <v>24/05/1991</v>
          </cell>
          <cell r="G122" t="str">
            <v>24/05/1991</v>
          </cell>
          <cell r="H122" t="str">
            <v>8689386</v>
          </cell>
          <cell r="I122" t="str">
            <v>091052476672</v>
          </cell>
          <cell r="J122" t="str">
            <v>Erythrée</v>
          </cell>
          <cell r="K122" t="str">
            <v>F</v>
          </cell>
          <cell r="L122" t="str">
            <v>12/12/2019</v>
          </cell>
          <cell r="M122" t="str">
            <v/>
          </cell>
          <cell r="N122" t="str">
            <v>AMSP</v>
          </cell>
          <cell r="O122" t="str">
            <v>Demandeur d'asile</v>
          </cell>
          <cell r="P122" t="str">
            <v>Castel 210</v>
          </cell>
          <cell r="Q122" t="str">
            <v/>
          </cell>
          <cell r="R122" t="str">
            <v/>
          </cell>
          <cell r="S122" t="str">
            <v>Nouvel arrivant dans le réseau d'accueil</v>
          </cell>
          <cell r="T122" t="str">
            <v>12/12/2019</v>
          </cell>
          <cell r="U122" t="str">
            <v>Famille monoparentale</v>
          </cell>
          <cell r="V122" t="str">
            <v/>
          </cell>
          <cell r="W122" t="str">
            <v>Deki Andu</v>
          </cell>
          <cell r="X122" t="str">
            <v>GUYAUX Frédéric</v>
          </cell>
          <cell r="Y122" t="str">
            <v>PORTELA Norman</v>
          </cell>
          <cell r="Z122" t="str">
            <v/>
          </cell>
          <cell r="AA122" t="str">
            <v>Traitement en cours - CGRA</v>
          </cell>
          <cell r="AB122" t="str">
            <v>18/02/2021</v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>Yvoir PB</v>
          </cell>
          <cell r="AS122" t="str">
            <v>Castel</v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/>
          <cell r="AZ122" t="str">
            <v>12/12/2019</v>
          </cell>
          <cell r="BA122" t="str">
            <v/>
          </cell>
          <cell r="BB122" t="str">
            <v/>
          </cell>
          <cell r="BC122"/>
          <cell r="BD122"/>
          <cell r="BE122"/>
          <cell r="BF122" t="str">
            <v>out</v>
          </cell>
        </row>
        <row r="123">
          <cell r="A123" t="str">
            <v>10439-B</v>
          </cell>
          <cell r="B123">
            <v>10439</v>
          </cell>
          <cell r="C123" t="str">
            <v>B</v>
          </cell>
          <cell r="D123" t="str">
            <v>FUTSUM HANS</v>
          </cell>
          <cell r="E123" t="str">
            <v>Abraham</v>
          </cell>
          <cell r="F123" t="str">
            <v>13/02/2019</v>
          </cell>
          <cell r="G123" t="str">
            <v>13/02/2019</v>
          </cell>
          <cell r="H123" t="str">
            <v>8689386</v>
          </cell>
          <cell r="I123" t="str">
            <v>019021332716</v>
          </cell>
          <cell r="J123" t="str">
            <v>Erythrée</v>
          </cell>
          <cell r="K123" t="str">
            <v>M</v>
          </cell>
          <cell r="L123" t="str">
            <v>12/12/2019</v>
          </cell>
          <cell r="M123" t="str">
            <v/>
          </cell>
          <cell r="N123" t="str">
            <v>BB4</v>
          </cell>
          <cell r="O123" t="str">
            <v>Demandeur d'asile</v>
          </cell>
          <cell r="P123" t="str">
            <v>Castel 210</v>
          </cell>
          <cell r="Q123" t="str">
            <v/>
          </cell>
          <cell r="R123" t="str">
            <v/>
          </cell>
          <cell r="S123" t="str">
            <v>Nouvel arrivant dans le réseau d'accueil</v>
          </cell>
          <cell r="T123" t="str">
            <v>12/12/2019</v>
          </cell>
          <cell r="U123" t="str">
            <v>Famille</v>
          </cell>
          <cell r="V123" t="str">
            <v/>
          </cell>
          <cell r="W123" t="str">
            <v/>
          </cell>
          <cell r="X123" t="str">
            <v>GUYAUX Frédéric</v>
          </cell>
          <cell r="Y123" t="str">
            <v>PORTELA Norman</v>
          </cell>
          <cell r="Z123" t="str">
            <v/>
          </cell>
          <cell r="AA123" t="str">
            <v>Traitement en cours - CGRA</v>
          </cell>
          <cell r="AB123" t="str">
            <v>18/02/2021</v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>Yvoir PB</v>
          </cell>
          <cell r="AS123" t="str">
            <v>Castel</v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/>
          <cell r="AZ123" t="str">
            <v>12/12/2019</v>
          </cell>
          <cell r="BA123" t="str">
            <v/>
          </cell>
          <cell r="BB123" t="str">
            <v/>
          </cell>
          <cell r="BC123"/>
          <cell r="BD123"/>
          <cell r="BE123"/>
          <cell r="BF123" t="str">
            <v>out</v>
          </cell>
        </row>
        <row r="124">
          <cell r="A124" t="str">
            <v>10441-A</v>
          </cell>
          <cell r="B124">
            <v>10441</v>
          </cell>
          <cell r="C124" t="str">
            <v>A</v>
          </cell>
          <cell r="D124" t="str">
            <v>ABERESSI</v>
          </cell>
          <cell r="E124" t="str">
            <v>Rafatou</v>
          </cell>
          <cell r="F124" t="str">
            <v>21/04/1989</v>
          </cell>
          <cell r="G124" t="str">
            <v>21/04/1989</v>
          </cell>
          <cell r="H124" t="str">
            <v>8782028</v>
          </cell>
          <cell r="I124" t="str">
            <v>089042178891</v>
          </cell>
          <cell r="J124" t="str">
            <v>Togo</v>
          </cell>
          <cell r="K124" t="str">
            <v>F</v>
          </cell>
          <cell r="L124" t="str">
            <v>16/12/2019</v>
          </cell>
          <cell r="M124" t="str">
            <v/>
          </cell>
          <cell r="N124" t="str">
            <v>AMSP</v>
          </cell>
          <cell r="O124" t="str">
            <v>Demandeur d'asile</v>
          </cell>
          <cell r="P124" t="str">
            <v>505</v>
          </cell>
          <cell r="Q124" t="str">
            <v/>
          </cell>
          <cell r="R124" t="str">
            <v/>
          </cell>
          <cell r="S124" t="str">
            <v>(Ré)integration dans le réseau de no show</v>
          </cell>
          <cell r="T124" t="str">
            <v>07/01/2019</v>
          </cell>
          <cell r="U124" t="str">
            <v>Femme isolée</v>
          </cell>
          <cell r="V124" t="str">
            <v/>
          </cell>
          <cell r="W124" t="str">
            <v>Agou</v>
          </cell>
          <cell r="X124" t="str">
            <v>BEAUJEAN Virginie</v>
          </cell>
          <cell r="Y124" t="str">
            <v>FEDERWISCH Bernadette</v>
          </cell>
          <cell r="Z124" t="str">
            <v/>
          </cell>
          <cell r="AA124" t="str">
            <v>Traitement en cours - OE</v>
          </cell>
          <cell r="AB124" t="str">
            <v>10/12/2019</v>
          </cell>
          <cell r="AC124" t="str">
            <v/>
          </cell>
          <cell r="AD124" t="str">
            <v/>
          </cell>
          <cell r="AE124" t="str">
            <v>copie conforme</v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>Yvoir PB</v>
          </cell>
          <cell r="AS124" t="str">
            <v>500 A</v>
          </cell>
          <cell r="AT124" t="str">
            <v/>
          </cell>
          <cell r="AU124" t="str">
            <v/>
          </cell>
          <cell r="AV124" t="str">
            <v>0467878177</v>
          </cell>
          <cell r="AW124" t="str">
            <v/>
          </cell>
          <cell r="AX124" t="str">
            <v/>
          </cell>
          <cell r="AY124"/>
          <cell r="AZ124" t="str">
            <v>07/02/2019</v>
          </cell>
          <cell r="BA124" t="str">
            <v/>
          </cell>
          <cell r="BB124" t="str">
            <v/>
          </cell>
          <cell r="BC124"/>
          <cell r="BD124"/>
          <cell r="BE124"/>
          <cell r="BF124" t="str">
            <v>out</v>
          </cell>
        </row>
        <row r="125">
          <cell r="A125" t="str">
            <v>10442-A</v>
          </cell>
          <cell r="B125">
            <v>10442</v>
          </cell>
          <cell r="C125" t="str">
            <v>A</v>
          </cell>
          <cell r="D125" t="str">
            <v>JARAD</v>
          </cell>
          <cell r="E125" t="str">
            <v>Ahmed</v>
          </cell>
          <cell r="F125" t="str">
            <v>02/01/1975</v>
          </cell>
          <cell r="G125" t="str">
            <v>02/01/1975</v>
          </cell>
          <cell r="H125" t="str">
            <v>8936154</v>
          </cell>
          <cell r="I125" t="str">
            <v>075010263316</v>
          </cell>
          <cell r="J125" t="str">
            <v>Syrie</v>
          </cell>
          <cell r="K125" t="str">
            <v>M</v>
          </cell>
          <cell r="L125" t="str">
            <v>20/12/2019</v>
          </cell>
          <cell r="M125" t="str">
            <v/>
          </cell>
          <cell r="N125" t="str">
            <v>AMSP</v>
          </cell>
          <cell r="O125" t="str">
            <v>Demandeur d'asile</v>
          </cell>
          <cell r="P125" t="str">
            <v>104</v>
          </cell>
          <cell r="Q125" t="str">
            <v/>
          </cell>
          <cell r="R125" t="str">
            <v/>
          </cell>
          <cell r="S125" t="str">
            <v>Nouvel arrivant dans le réseau d'accueil</v>
          </cell>
          <cell r="T125" t="str">
            <v>22/10/2019</v>
          </cell>
          <cell r="U125" t="str">
            <v>Famille duoparentale</v>
          </cell>
          <cell r="V125" t="str">
            <v/>
          </cell>
          <cell r="W125" t="str">
            <v>Idleb</v>
          </cell>
          <cell r="X125" t="str">
            <v>PORTELA Norman</v>
          </cell>
          <cell r="Y125" t="str">
            <v>ARNAL Cristina</v>
          </cell>
          <cell r="Z125" t="str">
            <v/>
          </cell>
          <cell r="AA125" t="str">
            <v>Reconnaissance statut réfugié - CGRA</v>
          </cell>
          <cell r="AB125" t="str">
            <v>09/03/2021</v>
          </cell>
          <cell r="AC125" t="str">
            <v/>
          </cell>
          <cell r="AD125" t="str">
            <v>12/03/2021</v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>Yvoir PB</v>
          </cell>
          <cell r="AS125" t="str">
            <v>100 A</v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/>
          <cell r="AZ125" t="str">
            <v>13/12/2019</v>
          </cell>
          <cell r="BA125" t="str">
            <v/>
          </cell>
          <cell r="BB125" t="str">
            <v/>
          </cell>
          <cell r="BC125"/>
          <cell r="BD125"/>
          <cell r="BE125"/>
          <cell r="BF125" t="str">
            <v>out</v>
          </cell>
        </row>
        <row r="126">
          <cell r="A126" t="str">
            <v>10442-B</v>
          </cell>
          <cell r="B126">
            <v>10442</v>
          </cell>
          <cell r="C126" t="str">
            <v>B</v>
          </cell>
          <cell r="D126" t="str">
            <v>JARAD</v>
          </cell>
          <cell r="E126" t="str">
            <v>Seba</v>
          </cell>
          <cell r="F126" t="str">
            <v>20/09/1983</v>
          </cell>
          <cell r="G126" t="str">
            <v>20/09/1983</v>
          </cell>
          <cell r="H126" t="str">
            <v>8936154</v>
          </cell>
          <cell r="I126" t="str">
            <v>083092071407</v>
          </cell>
          <cell r="J126" t="str">
            <v>Syrie</v>
          </cell>
          <cell r="K126" t="str">
            <v>F</v>
          </cell>
          <cell r="L126" t="str">
            <v>20/12/2019</v>
          </cell>
          <cell r="M126" t="str">
            <v/>
          </cell>
          <cell r="N126" t="str">
            <v>AMSP</v>
          </cell>
          <cell r="O126" t="str">
            <v>Demandeur d'asile</v>
          </cell>
          <cell r="P126" t="str">
            <v>104</v>
          </cell>
          <cell r="Q126" t="str">
            <v/>
          </cell>
          <cell r="R126" t="str">
            <v/>
          </cell>
          <cell r="S126" t="str">
            <v>Nouvel arrivant dans le réseau d'accueil</v>
          </cell>
          <cell r="T126" t="str">
            <v>22/10/2019</v>
          </cell>
          <cell r="U126" t="str">
            <v>Famille duoparentale</v>
          </cell>
          <cell r="V126" t="str">
            <v/>
          </cell>
          <cell r="W126" t="str">
            <v>Edlib</v>
          </cell>
          <cell r="X126" t="str">
            <v>PORTELA Norman</v>
          </cell>
          <cell r="Y126" t="str">
            <v>ARNAL Cristina</v>
          </cell>
          <cell r="Z126" t="str">
            <v/>
          </cell>
          <cell r="AA126" t="str">
            <v>Reconnaissance statut réfugié - CGRA</v>
          </cell>
          <cell r="AB126" t="str">
            <v>09/03/2021</v>
          </cell>
          <cell r="AC126" t="str">
            <v/>
          </cell>
          <cell r="AD126" t="str">
            <v>12/03/2021</v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>Yvoir PB</v>
          </cell>
          <cell r="AS126" t="str">
            <v>100 A</v>
          </cell>
          <cell r="AT126" t="str">
            <v/>
          </cell>
          <cell r="AU126" t="str">
            <v/>
          </cell>
          <cell r="AV126" t="str">
            <v>0467875453</v>
          </cell>
          <cell r="AW126" t="str">
            <v/>
          </cell>
          <cell r="AX126" t="str">
            <v/>
          </cell>
          <cell r="AY126"/>
          <cell r="AZ126" t="str">
            <v>13/12/2019</v>
          </cell>
          <cell r="BA126" t="str">
            <v/>
          </cell>
          <cell r="BB126" t="str">
            <v/>
          </cell>
          <cell r="BC126"/>
          <cell r="BD126"/>
          <cell r="BE126"/>
          <cell r="BF126" t="str">
            <v>out</v>
          </cell>
        </row>
        <row r="127">
          <cell r="A127" t="str">
            <v>10442-C</v>
          </cell>
          <cell r="B127">
            <v>10442</v>
          </cell>
          <cell r="C127" t="str">
            <v>C</v>
          </cell>
          <cell r="D127" t="str">
            <v>JARAD</v>
          </cell>
          <cell r="E127" t="str">
            <v>Mohamed Nour</v>
          </cell>
          <cell r="F127" t="str">
            <v>10/10/2007</v>
          </cell>
          <cell r="G127" t="str">
            <v>10/10/2007</v>
          </cell>
          <cell r="H127" t="str">
            <v>8936154</v>
          </cell>
          <cell r="I127" t="str">
            <v>007101052503</v>
          </cell>
          <cell r="J127" t="str">
            <v>Syrie</v>
          </cell>
          <cell r="K127" t="str">
            <v>M</v>
          </cell>
          <cell r="L127" t="str">
            <v>20/12/2019</v>
          </cell>
          <cell r="M127" t="str">
            <v/>
          </cell>
          <cell r="N127" t="str">
            <v>EMSP</v>
          </cell>
          <cell r="O127" t="str">
            <v>Demandeur d'asile</v>
          </cell>
          <cell r="P127" t="str">
            <v>104</v>
          </cell>
          <cell r="Q127" t="str">
            <v/>
          </cell>
          <cell r="R127" t="str">
            <v/>
          </cell>
          <cell r="S127" t="str">
            <v>Nouvel arrivant dans le réseau d'accueil</v>
          </cell>
          <cell r="T127" t="str">
            <v>22/10/2019</v>
          </cell>
          <cell r="U127" t="str">
            <v>Famille duoparentale</v>
          </cell>
          <cell r="V127" t="str">
            <v/>
          </cell>
          <cell r="W127" t="str">
            <v>Syrie</v>
          </cell>
          <cell r="X127" t="str">
            <v>PORTELA Norman</v>
          </cell>
          <cell r="Y127" t="str">
            <v>ARNAL Cristina</v>
          </cell>
          <cell r="Z127" t="str">
            <v/>
          </cell>
          <cell r="AA127" t="str">
            <v>Reconnaissance statut réfugié - CGRA</v>
          </cell>
          <cell r="AB127" t="str">
            <v>09/03/2021</v>
          </cell>
          <cell r="AC127" t="str">
            <v/>
          </cell>
          <cell r="AD127" t="str">
            <v>12/03/2021</v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>Yvoir PB</v>
          </cell>
          <cell r="AS127" t="str">
            <v>100 A</v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/>
          <cell r="AZ127" t="str">
            <v>13/12/2019</v>
          </cell>
          <cell r="BA127" t="str">
            <v/>
          </cell>
          <cell r="BB127" t="str">
            <v/>
          </cell>
          <cell r="BC127"/>
          <cell r="BD127"/>
          <cell r="BE127"/>
          <cell r="BF127" t="str">
            <v>out</v>
          </cell>
        </row>
        <row r="128">
          <cell r="A128" t="str">
            <v>10442-D</v>
          </cell>
          <cell r="B128">
            <v>10442</v>
          </cell>
          <cell r="C128" t="str">
            <v>D</v>
          </cell>
          <cell r="D128" t="str">
            <v>JARAD</v>
          </cell>
          <cell r="E128" t="str">
            <v>Ritaj</v>
          </cell>
          <cell r="F128" t="str">
            <v>15/02/2014</v>
          </cell>
          <cell r="G128" t="str">
            <v>15/02/2014</v>
          </cell>
          <cell r="H128" t="str">
            <v>8936154</v>
          </cell>
          <cell r="I128" t="str">
            <v>014021529676</v>
          </cell>
          <cell r="J128" t="str">
            <v>Syrie</v>
          </cell>
          <cell r="K128" t="str">
            <v>F</v>
          </cell>
          <cell r="L128" t="str">
            <v>20/12/2019</v>
          </cell>
          <cell r="M128" t="str">
            <v/>
          </cell>
          <cell r="N128" t="str">
            <v>EMSP</v>
          </cell>
          <cell r="O128" t="str">
            <v>Demandeur d'asile</v>
          </cell>
          <cell r="P128" t="str">
            <v>104</v>
          </cell>
          <cell r="Q128" t="str">
            <v/>
          </cell>
          <cell r="R128" t="str">
            <v/>
          </cell>
          <cell r="S128" t="str">
            <v>Nouvel arrivant dans le réseau d'accueil</v>
          </cell>
          <cell r="T128" t="str">
            <v>22/10/2019</v>
          </cell>
          <cell r="U128" t="str">
            <v>Famille duoparentale</v>
          </cell>
          <cell r="V128" t="str">
            <v/>
          </cell>
          <cell r="W128" t="str">
            <v>Edlib</v>
          </cell>
          <cell r="X128" t="str">
            <v>PORTELA Norman</v>
          </cell>
          <cell r="Y128" t="str">
            <v>ARNAL Cristina</v>
          </cell>
          <cell r="Z128" t="str">
            <v/>
          </cell>
          <cell r="AA128" t="str">
            <v>Reconnaissance statut réfugié - CGRA</v>
          </cell>
          <cell r="AB128" t="str">
            <v>09/03/2021</v>
          </cell>
          <cell r="AC128" t="str">
            <v/>
          </cell>
          <cell r="AD128" t="str">
            <v>12/03/2021</v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>Yvoir PB</v>
          </cell>
          <cell r="AS128" t="str">
            <v>100 A</v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/>
          <cell r="AZ128" t="str">
            <v>13/12/2019</v>
          </cell>
          <cell r="BA128" t="str">
            <v/>
          </cell>
          <cell r="BB128" t="str">
            <v/>
          </cell>
          <cell r="BC128"/>
          <cell r="BD128"/>
          <cell r="BE128"/>
          <cell r="BF128" t="str">
            <v>out</v>
          </cell>
        </row>
        <row r="129">
          <cell r="A129" t="str">
            <v>10442-E</v>
          </cell>
          <cell r="B129">
            <v>10442</v>
          </cell>
          <cell r="C129" t="str">
            <v>E</v>
          </cell>
          <cell r="D129" t="str">
            <v>JARAD</v>
          </cell>
          <cell r="E129" t="str">
            <v>Chihab</v>
          </cell>
          <cell r="F129" t="str">
            <v>30/04/2018</v>
          </cell>
          <cell r="G129" t="str">
            <v>30/04/2018</v>
          </cell>
          <cell r="H129" t="str">
            <v>8936154</v>
          </cell>
          <cell r="I129" t="str">
            <v>018043040305</v>
          </cell>
          <cell r="J129" t="str">
            <v>Syrie</v>
          </cell>
          <cell r="K129" t="str">
            <v>F</v>
          </cell>
          <cell r="L129" t="str">
            <v>20/12/2019</v>
          </cell>
          <cell r="M129" t="str">
            <v/>
          </cell>
          <cell r="N129" t="str">
            <v>AMSP</v>
          </cell>
          <cell r="O129" t="str">
            <v>Demandeur d'asile</v>
          </cell>
          <cell r="P129" t="str">
            <v>104</v>
          </cell>
          <cell r="Q129" t="str">
            <v/>
          </cell>
          <cell r="R129" t="str">
            <v/>
          </cell>
          <cell r="S129" t="str">
            <v>Nouvel arrivant dans le réseau d'accueil</v>
          </cell>
          <cell r="T129" t="str">
            <v>20/12/2019</v>
          </cell>
          <cell r="U129" t="str">
            <v>Famille duoparentale</v>
          </cell>
          <cell r="V129" t="str">
            <v/>
          </cell>
          <cell r="W129" t="str">
            <v>Algerie</v>
          </cell>
          <cell r="X129" t="str">
            <v>PORTELA Norman</v>
          </cell>
          <cell r="Y129" t="str">
            <v>ARNAL Cristina</v>
          </cell>
          <cell r="Z129" t="str">
            <v/>
          </cell>
          <cell r="AA129" t="str">
            <v>Reconnaissance statut réfugié - CGRA</v>
          </cell>
          <cell r="AB129" t="str">
            <v>09/03/2021</v>
          </cell>
          <cell r="AC129" t="str">
            <v/>
          </cell>
          <cell r="AD129" t="str">
            <v>12/03/2021</v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>Yvoir PB</v>
          </cell>
          <cell r="AS129" t="str">
            <v>100 A</v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/>
          <cell r="AZ129" t="str">
            <v>13/12/2019</v>
          </cell>
          <cell r="BA129" t="str">
            <v/>
          </cell>
          <cell r="BB129" t="str">
            <v/>
          </cell>
          <cell r="BC129"/>
          <cell r="BD129"/>
          <cell r="BE129"/>
          <cell r="BF129" t="str">
            <v>out</v>
          </cell>
        </row>
        <row r="130">
          <cell r="A130" t="str">
            <v>10442-F</v>
          </cell>
          <cell r="B130">
            <v>10442</v>
          </cell>
          <cell r="C130" t="str">
            <v>F</v>
          </cell>
          <cell r="D130" t="str">
            <v>JARAD</v>
          </cell>
          <cell r="E130" t="str">
            <v>Maysam</v>
          </cell>
          <cell r="F130" t="str">
            <v>01/06/2001</v>
          </cell>
          <cell r="G130" t="str">
            <v>01/06/2001</v>
          </cell>
          <cell r="H130" t="str">
            <v>8936191</v>
          </cell>
          <cell r="I130" t="str">
            <v>001060144406</v>
          </cell>
          <cell r="J130" t="str">
            <v>Syrie</v>
          </cell>
          <cell r="K130" t="str">
            <v>F</v>
          </cell>
          <cell r="L130" t="str">
            <v>20/12/2019</v>
          </cell>
          <cell r="M130" t="str">
            <v/>
          </cell>
          <cell r="N130" t="str">
            <v>AMSP</v>
          </cell>
          <cell r="O130" t="str">
            <v>Demandeur d'asile</v>
          </cell>
          <cell r="P130" t="str">
            <v>104</v>
          </cell>
          <cell r="Q130" t="str">
            <v/>
          </cell>
          <cell r="R130" t="str">
            <v/>
          </cell>
          <cell r="S130" t="str">
            <v>Nouvel arrivant dans le réseau d'accueil</v>
          </cell>
          <cell r="T130" t="str">
            <v>22/10/2019</v>
          </cell>
          <cell r="U130" t="str">
            <v>Famille duoparentale</v>
          </cell>
          <cell r="V130" t="str">
            <v/>
          </cell>
          <cell r="W130" t="str">
            <v>Edleb</v>
          </cell>
          <cell r="X130" t="str">
            <v>PORTELA Norman</v>
          </cell>
          <cell r="Y130" t="str">
            <v>ARNAL Cristina</v>
          </cell>
          <cell r="Z130" t="str">
            <v/>
          </cell>
          <cell r="AA130" t="str">
            <v>Reconnaissance statut réfugié - CGRA</v>
          </cell>
          <cell r="AB130" t="str">
            <v>09/03/2021</v>
          </cell>
          <cell r="AC130" t="str">
            <v/>
          </cell>
          <cell r="AD130" t="str">
            <v>12/03/2021</v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>Yvoir PB</v>
          </cell>
          <cell r="AS130" t="str">
            <v>100 A</v>
          </cell>
          <cell r="AT130" t="str">
            <v/>
          </cell>
          <cell r="AU130" t="str">
            <v/>
          </cell>
          <cell r="AV130" t="str">
            <v>0467875453</v>
          </cell>
          <cell r="AW130" t="str">
            <v/>
          </cell>
          <cell r="AX130" t="str">
            <v/>
          </cell>
          <cell r="AY130"/>
          <cell r="AZ130" t="str">
            <v>13/12/2019</v>
          </cell>
          <cell r="BA130" t="str">
            <v/>
          </cell>
          <cell r="BB130" t="str">
            <v/>
          </cell>
          <cell r="BC130"/>
          <cell r="BD130"/>
          <cell r="BE130"/>
          <cell r="BF130" t="str">
            <v>out</v>
          </cell>
        </row>
        <row r="131">
          <cell r="A131" t="str">
            <v>10442-G</v>
          </cell>
          <cell r="B131">
            <v>10442</v>
          </cell>
          <cell r="C131" t="str">
            <v>G</v>
          </cell>
          <cell r="D131" t="str">
            <v>JARAD</v>
          </cell>
          <cell r="E131" t="str">
            <v>Abeer</v>
          </cell>
          <cell r="F131" t="str">
            <v>06/10/1999</v>
          </cell>
          <cell r="G131" t="str">
            <v>06/10/1999</v>
          </cell>
          <cell r="H131" t="str">
            <v>8936195</v>
          </cell>
          <cell r="I131" t="str">
            <v>099100674659</v>
          </cell>
          <cell r="J131" t="str">
            <v>Syrie</v>
          </cell>
          <cell r="K131" t="str">
            <v>F</v>
          </cell>
          <cell r="L131" t="str">
            <v>20/12/2019</v>
          </cell>
          <cell r="M131" t="str">
            <v/>
          </cell>
          <cell r="N131" t="str">
            <v>AMSP</v>
          </cell>
          <cell r="O131" t="str">
            <v>Demandeur d'asile</v>
          </cell>
          <cell r="P131" t="str">
            <v>104</v>
          </cell>
          <cell r="Q131" t="str">
            <v/>
          </cell>
          <cell r="R131" t="str">
            <v/>
          </cell>
          <cell r="S131" t="str">
            <v>Nouvel arrivant dans le réseau d'accueil</v>
          </cell>
          <cell r="T131" t="str">
            <v>22/10/2019</v>
          </cell>
          <cell r="U131" t="str">
            <v>Famille duoparentale</v>
          </cell>
          <cell r="V131" t="str">
            <v/>
          </cell>
          <cell r="W131" t="str">
            <v>Edlib</v>
          </cell>
          <cell r="X131" t="str">
            <v>PORTELA Norman</v>
          </cell>
          <cell r="Y131" t="str">
            <v>ARNAL Cristina</v>
          </cell>
          <cell r="Z131" t="str">
            <v/>
          </cell>
          <cell r="AA131" t="str">
            <v>Reconnaissance statut réfugié - CGRA</v>
          </cell>
          <cell r="AB131" t="str">
            <v>09/03/2021</v>
          </cell>
          <cell r="AC131" t="str">
            <v/>
          </cell>
          <cell r="AD131" t="str">
            <v>12/03/2021</v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>Yvoir PB</v>
          </cell>
          <cell r="AS131" t="str">
            <v>100 A</v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/>
          <cell r="AZ131" t="str">
            <v>13/12/2019</v>
          </cell>
          <cell r="BA131" t="str">
            <v/>
          </cell>
          <cell r="BB131" t="str">
            <v/>
          </cell>
          <cell r="BC131"/>
          <cell r="BD131"/>
          <cell r="BE131"/>
          <cell r="BF131" t="str">
            <v>out</v>
          </cell>
        </row>
        <row r="132">
          <cell r="A132" t="str">
            <v>10444-A</v>
          </cell>
          <cell r="B132">
            <v>10444</v>
          </cell>
          <cell r="C132" t="str">
            <v>A</v>
          </cell>
          <cell r="D132" t="str">
            <v>BAH</v>
          </cell>
          <cell r="E132" t="str">
            <v>Ramatoulaye</v>
          </cell>
          <cell r="F132" t="str">
            <v>26/10/1995</v>
          </cell>
          <cell r="G132" t="str">
            <v>26/10/1995</v>
          </cell>
          <cell r="H132" t="str">
            <v>8975612</v>
          </cell>
          <cell r="I132" t="str">
            <v>095102670496</v>
          </cell>
          <cell r="J132" t="str">
            <v>Guinée</v>
          </cell>
          <cell r="K132" t="str">
            <v>F</v>
          </cell>
          <cell r="L132" t="str">
            <v>17/11/2020</v>
          </cell>
          <cell r="M132" t="str">
            <v/>
          </cell>
          <cell r="N132" t="str">
            <v>AMSP</v>
          </cell>
          <cell r="O132" t="str">
            <v>Demandeur d'asile</v>
          </cell>
          <cell r="P132" t="str">
            <v>701</v>
          </cell>
          <cell r="Q132" t="str">
            <v/>
          </cell>
          <cell r="R132" t="str">
            <v/>
          </cell>
          <cell r="S132" t="str">
            <v>Réintégration réseau</v>
          </cell>
          <cell r="T132" t="str">
            <v>17/11/2020</v>
          </cell>
          <cell r="U132" t="str">
            <v>Famille</v>
          </cell>
          <cell r="V132" t="str">
            <v/>
          </cell>
          <cell r="W132" t="str">
            <v/>
          </cell>
          <cell r="X132" t="str">
            <v>BEAUJEAN Virginie</v>
          </cell>
          <cell r="Y132" t="str">
            <v>SALLAK Hanane</v>
          </cell>
          <cell r="Z132" t="str">
            <v/>
          </cell>
          <cell r="AA132" t="str">
            <v>Traitement en cours - CGRA</v>
          </cell>
          <cell r="AB132" t="str">
            <v>03/12/2020</v>
          </cell>
          <cell r="AC132" t="str">
            <v/>
          </cell>
          <cell r="AD132" t="str">
            <v>03/12/2020</v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>Yvoir PB</v>
          </cell>
          <cell r="AS132" t="str">
            <v>700</v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/>
          <cell r="AZ132" t="str">
            <v>24/12/2019</v>
          </cell>
          <cell r="BA132" t="str">
            <v/>
          </cell>
          <cell r="BB132" t="str">
            <v/>
          </cell>
          <cell r="BC132"/>
          <cell r="BD132"/>
          <cell r="BE132"/>
          <cell r="BF132" t="str">
            <v>10444-A</v>
          </cell>
        </row>
        <row r="133">
          <cell r="A133" t="str">
            <v>10444-B</v>
          </cell>
          <cell r="B133">
            <v>10444</v>
          </cell>
          <cell r="C133" t="str">
            <v>B</v>
          </cell>
          <cell r="D133" t="str">
            <v>DIALLO</v>
          </cell>
          <cell r="E133" t="str">
            <v>Mariama Dalanda</v>
          </cell>
          <cell r="F133" t="str">
            <v>24/11/2018</v>
          </cell>
          <cell r="G133" t="str">
            <v>24/11/2018</v>
          </cell>
          <cell r="H133" t="str">
            <v>8975612</v>
          </cell>
          <cell r="I133" t="str">
            <v>724111826680</v>
          </cell>
          <cell r="J133" t="str">
            <v>Guinée</v>
          </cell>
          <cell r="K133" t="str">
            <v>F</v>
          </cell>
          <cell r="L133" t="str">
            <v>17/11/2020</v>
          </cell>
          <cell r="M133" t="str">
            <v/>
          </cell>
          <cell r="N133" t="str">
            <v>BB4</v>
          </cell>
          <cell r="O133" t="str">
            <v>Demandeur d'asile</v>
          </cell>
          <cell r="P133" t="str">
            <v>701</v>
          </cell>
          <cell r="Q133" t="str">
            <v/>
          </cell>
          <cell r="R133" t="str">
            <v/>
          </cell>
          <cell r="S133" t="str">
            <v>Réintégration réseau</v>
          </cell>
          <cell r="T133" t="str">
            <v>17/11/2020</v>
          </cell>
          <cell r="U133" t="str">
            <v>Famille</v>
          </cell>
          <cell r="V133" t="str">
            <v/>
          </cell>
          <cell r="W133" t="str">
            <v/>
          </cell>
          <cell r="X133" t="str">
            <v>BEAUJEAN Virginie</v>
          </cell>
          <cell r="Y133" t="str">
            <v>SALLAK Hanane</v>
          </cell>
          <cell r="Z133" t="str">
            <v/>
          </cell>
          <cell r="AA133" t="str">
            <v>Décision de reprise Dublin - OE</v>
          </cell>
          <cell r="AB133" t="str">
            <v>08/04/2020</v>
          </cell>
          <cell r="AC133" t="str">
            <v/>
          </cell>
          <cell r="AD133" t="str">
            <v>10/04/2020</v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>Yvoir PB</v>
          </cell>
          <cell r="AS133" t="str">
            <v>700</v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/>
          <cell r="AZ133" t="str">
            <v>24/12/2019</v>
          </cell>
          <cell r="BA133" t="str">
            <v/>
          </cell>
          <cell r="BB133" t="str">
            <v/>
          </cell>
          <cell r="BC133"/>
          <cell r="BD133"/>
          <cell r="BE133"/>
          <cell r="BF133" t="str">
            <v>10444-B</v>
          </cell>
        </row>
        <row r="134">
          <cell r="A134" t="str">
            <v>10447-A</v>
          </cell>
          <cell r="B134">
            <v>10447</v>
          </cell>
          <cell r="C134" t="str">
            <v>A</v>
          </cell>
          <cell r="D134" t="str">
            <v>CAMARA</v>
          </cell>
          <cell r="E134" t="str">
            <v>Aminata</v>
          </cell>
          <cell r="F134" t="str">
            <v>07/02/1999</v>
          </cell>
          <cell r="G134" t="str">
            <v>07/02/1999</v>
          </cell>
          <cell r="H134" t="str">
            <v>8935147</v>
          </cell>
          <cell r="I134" t="str">
            <v>099020752894</v>
          </cell>
          <cell r="J134" t="str">
            <v>Guinée</v>
          </cell>
          <cell r="K134" t="str">
            <v>F</v>
          </cell>
          <cell r="L134" t="str">
            <v>05/08/2020</v>
          </cell>
          <cell r="M134" t="str">
            <v/>
          </cell>
          <cell r="N134" t="str">
            <v>AMN</v>
          </cell>
          <cell r="O134" t="str">
            <v>Demandeur d'asile</v>
          </cell>
          <cell r="P134" t="str">
            <v>Castel 303</v>
          </cell>
          <cell r="Q134" t="str">
            <v/>
          </cell>
          <cell r="R134" t="str">
            <v/>
          </cell>
          <cell r="S134" t="str">
            <v>Réintégration réseau</v>
          </cell>
          <cell r="T134" t="str">
            <v>05/08/2020</v>
          </cell>
          <cell r="U134" t="str">
            <v>Femme isolée</v>
          </cell>
          <cell r="V134" t="str">
            <v/>
          </cell>
          <cell r="W134" t="str">
            <v>Kindia</v>
          </cell>
          <cell r="X134" t="str">
            <v>PORTELA Norman</v>
          </cell>
          <cell r="Y134" t="str">
            <v>ARNAL Cristina</v>
          </cell>
          <cell r="Z134" t="str">
            <v/>
          </cell>
          <cell r="AA134" t="str">
            <v>Traitement en cours - CGRA</v>
          </cell>
          <cell r="AB134" t="str">
            <v>29/09/2020</v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>Yvoir PB</v>
          </cell>
          <cell r="AS134" t="str">
            <v>Castel</v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/>
          <cell r="AZ134" t="str">
            <v>27/12/2019</v>
          </cell>
          <cell r="BA134" t="str">
            <v/>
          </cell>
          <cell r="BB134" t="str">
            <v/>
          </cell>
          <cell r="BC134"/>
          <cell r="BD134"/>
          <cell r="BE134"/>
          <cell r="BF134" t="str">
            <v>10447-A</v>
          </cell>
        </row>
        <row r="135">
          <cell r="A135" t="str">
            <v>10448-A</v>
          </cell>
          <cell r="B135">
            <v>10448</v>
          </cell>
          <cell r="C135" t="str">
            <v>A</v>
          </cell>
          <cell r="D135" t="str">
            <v>ZAUMA</v>
          </cell>
          <cell r="E135" t="str">
            <v>Assumani</v>
          </cell>
          <cell r="F135" t="str">
            <v>15/10/1997</v>
          </cell>
          <cell r="G135" t="str">
            <v>15/10/1997</v>
          </cell>
          <cell r="H135" t="str">
            <v>8921368</v>
          </cell>
          <cell r="I135" t="str">
            <v>097101569292</v>
          </cell>
          <cell r="J135" t="str">
            <v>RD Congo (Kinshasa)</v>
          </cell>
          <cell r="K135" t="str">
            <v>F</v>
          </cell>
          <cell r="L135" t="str">
            <v>07/01/2020</v>
          </cell>
          <cell r="M135" t="str">
            <v/>
          </cell>
          <cell r="N135" t="str">
            <v>AMN</v>
          </cell>
          <cell r="O135" t="str">
            <v>Demandeur d'asile</v>
          </cell>
          <cell r="P135" t="str">
            <v>Castel 7</v>
          </cell>
          <cell r="Q135" t="str">
            <v/>
          </cell>
          <cell r="R135" t="str">
            <v/>
          </cell>
          <cell r="S135" t="str">
            <v>Nouvel arrivant dans le réseau d'accueil</v>
          </cell>
          <cell r="T135" t="str">
            <v>07/01/2020</v>
          </cell>
          <cell r="U135" t="str">
            <v>Famille monoparentale</v>
          </cell>
          <cell r="V135" t="str">
            <v/>
          </cell>
          <cell r="W135" t="str">
            <v/>
          </cell>
          <cell r="X135" t="str">
            <v>VAN REUSEL Roseline</v>
          </cell>
          <cell r="Y135" t="str">
            <v>ARNAL Cristina</v>
          </cell>
          <cell r="Z135" t="str">
            <v/>
          </cell>
          <cell r="AA135" t="str">
            <v>Traitement en cours - CGRA</v>
          </cell>
          <cell r="AB135" t="str">
            <v>08/11/2019</v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>Yvoir PB</v>
          </cell>
          <cell r="AS135" t="str">
            <v>Castel</v>
          </cell>
          <cell r="AT135" t="str">
            <v/>
          </cell>
          <cell r="AU135" t="str">
            <v/>
          </cell>
          <cell r="AV135" t="str">
            <v>0465873155</v>
          </cell>
          <cell r="AW135" t="str">
            <v/>
          </cell>
          <cell r="AX135" t="str">
            <v/>
          </cell>
          <cell r="AY135"/>
          <cell r="AZ135" t="str">
            <v>06/01/2020</v>
          </cell>
          <cell r="BA135" t="str">
            <v/>
          </cell>
          <cell r="BB135" t="str">
            <v/>
          </cell>
          <cell r="BC135"/>
          <cell r="BD135"/>
          <cell r="BE135"/>
          <cell r="BF135" t="str">
            <v>10448-A</v>
          </cell>
        </row>
        <row r="136">
          <cell r="A136" t="str">
            <v>10448-B</v>
          </cell>
          <cell r="B136">
            <v>10448</v>
          </cell>
          <cell r="C136" t="str">
            <v>B</v>
          </cell>
          <cell r="D136" t="str">
            <v>MASASU</v>
          </cell>
          <cell r="E136" t="str">
            <v>Akeelah</v>
          </cell>
          <cell r="F136" t="str">
            <v>06/12/2019</v>
          </cell>
          <cell r="G136" t="str">
            <v>06/12/2019</v>
          </cell>
          <cell r="H136" t="str">
            <v>8921368</v>
          </cell>
          <cell r="I136" t="str">
            <v>019120634287</v>
          </cell>
          <cell r="J136" t="str">
            <v>RD Congo (Kinshasa)</v>
          </cell>
          <cell r="K136" t="str">
            <v>F</v>
          </cell>
          <cell r="L136" t="str">
            <v>07/01/2020</v>
          </cell>
          <cell r="M136" t="str">
            <v/>
          </cell>
          <cell r="N136" t="str">
            <v>BB4</v>
          </cell>
          <cell r="O136" t="str">
            <v>Demandeur d'asile</v>
          </cell>
          <cell r="P136" t="str">
            <v>Castel 7</v>
          </cell>
          <cell r="Q136" t="str">
            <v/>
          </cell>
          <cell r="R136" t="str">
            <v/>
          </cell>
          <cell r="S136" t="str">
            <v>Nouvel arrivant dans le réseau d'accueil</v>
          </cell>
          <cell r="T136" t="str">
            <v>07/01/2020</v>
          </cell>
          <cell r="U136" t="str">
            <v>Famille monoparentale</v>
          </cell>
          <cell r="V136" t="str">
            <v/>
          </cell>
          <cell r="W136" t="str">
            <v/>
          </cell>
          <cell r="X136" t="str">
            <v>VAN REUSEL Roseline</v>
          </cell>
          <cell r="Y136" t="str">
            <v>ARNAL Cristina</v>
          </cell>
          <cell r="Z136" t="str">
            <v/>
          </cell>
          <cell r="AA136" t="str">
            <v>Traitement en cours - CGRA</v>
          </cell>
          <cell r="AB136" t="str">
            <v>08/11/2019</v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>Yvoir PB</v>
          </cell>
          <cell r="AS136" t="str">
            <v>Castel</v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/>
          <cell r="AZ136" t="str">
            <v>06/01/2020</v>
          </cell>
          <cell r="BA136" t="str">
            <v/>
          </cell>
          <cell r="BB136" t="str">
            <v/>
          </cell>
          <cell r="BC136"/>
          <cell r="BD136"/>
          <cell r="BE136"/>
          <cell r="BF136" t="str">
            <v>10448-B</v>
          </cell>
        </row>
        <row r="137">
          <cell r="A137" t="str">
            <v>10449-A</v>
          </cell>
          <cell r="B137">
            <v>10449</v>
          </cell>
          <cell r="C137" t="str">
            <v>A</v>
          </cell>
          <cell r="D137" t="str">
            <v>TESFAMICHAEL KIDANE</v>
          </cell>
          <cell r="E137" t="str">
            <v>Weini</v>
          </cell>
          <cell r="F137" t="str">
            <v>01/02/1993</v>
          </cell>
          <cell r="G137" t="str">
            <v>01/02/1993</v>
          </cell>
          <cell r="H137" t="str">
            <v>8979733</v>
          </cell>
          <cell r="I137" t="str">
            <v>093020169875</v>
          </cell>
          <cell r="J137" t="str">
            <v>Erythrée</v>
          </cell>
          <cell r="K137" t="str">
            <v>F</v>
          </cell>
          <cell r="L137" t="str">
            <v>02/10/2020</v>
          </cell>
          <cell r="M137" t="str">
            <v/>
          </cell>
          <cell r="N137" t="str">
            <v>AMN</v>
          </cell>
          <cell r="O137" t="str">
            <v>Demandeur d'asile</v>
          </cell>
          <cell r="P137" t="str">
            <v>403</v>
          </cell>
          <cell r="Q137" t="str">
            <v/>
          </cell>
          <cell r="R137" t="str">
            <v/>
          </cell>
          <cell r="S137" t="str">
            <v>Réintégration réseau</v>
          </cell>
          <cell r="T137" t="str">
            <v>02/10/2020</v>
          </cell>
          <cell r="U137" t="str">
            <v>Famille</v>
          </cell>
          <cell r="V137" t="str">
            <v/>
          </cell>
          <cell r="W137" t="str">
            <v/>
          </cell>
          <cell r="X137" t="str">
            <v>PORTELA Norman</v>
          </cell>
          <cell r="Y137" t="str">
            <v>ARNAL Cristina</v>
          </cell>
          <cell r="Z137" t="str">
            <v/>
          </cell>
          <cell r="AA137" t="str">
            <v>Traitement en cours - CGRA</v>
          </cell>
          <cell r="AB137" t="str">
            <v>19/02/2021</v>
          </cell>
          <cell r="AC137" t="str">
            <v/>
          </cell>
          <cell r="AD137" t="str">
            <v>19/02/2021</v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>Yvoir PB</v>
          </cell>
          <cell r="AS137" t="str">
            <v>400</v>
          </cell>
          <cell r="AT137" t="str">
            <v/>
          </cell>
          <cell r="AU137" t="str">
            <v/>
          </cell>
          <cell r="AV137" t="str">
            <v>0474099808</v>
          </cell>
          <cell r="AW137" t="str">
            <v/>
          </cell>
          <cell r="AX137" t="str">
            <v/>
          </cell>
          <cell r="AY137"/>
          <cell r="AZ137" t="str">
            <v>07/01/2020</v>
          </cell>
          <cell r="BA137" t="str">
            <v/>
          </cell>
          <cell r="BB137" t="str">
            <v/>
          </cell>
          <cell r="BC137"/>
          <cell r="BD137"/>
          <cell r="BE137"/>
          <cell r="BF137" t="str">
            <v>out</v>
          </cell>
        </row>
        <row r="138">
          <cell r="A138" t="str">
            <v>10449-B</v>
          </cell>
          <cell r="B138">
            <v>10449</v>
          </cell>
          <cell r="C138" t="str">
            <v>B</v>
          </cell>
          <cell r="D138" t="str">
            <v>TESFAMICHAEL KIDANE</v>
          </cell>
          <cell r="E138" t="str">
            <v>Yonatan</v>
          </cell>
          <cell r="F138" t="str">
            <v>15/05/2017</v>
          </cell>
          <cell r="G138" t="str">
            <v>15/05/2017</v>
          </cell>
          <cell r="H138" t="str">
            <v>8979733</v>
          </cell>
          <cell r="I138" t="str">
            <v>017051545501</v>
          </cell>
          <cell r="J138" t="str">
            <v>Erythrée</v>
          </cell>
          <cell r="K138" t="str">
            <v>M</v>
          </cell>
          <cell r="L138" t="str">
            <v>02/10/2020</v>
          </cell>
          <cell r="M138" t="str">
            <v/>
          </cell>
          <cell r="N138" t="str">
            <v>EMN</v>
          </cell>
          <cell r="O138" t="str">
            <v>Demandeur d'asile</v>
          </cell>
          <cell r="P138" t="str">
            <v>403</v>
          </cell>
          <cell r="Q138" t="str">
            <v/>
          </cell>
          <cell r="R138" t="str">
            <v/>
          </cell>
          <cell r="S138" t="str">
            <v>Réintégration réseau</v>
          </cell>
          <cell r="T138" t="str">
            <v>02/10/2020</v>
          </cell>
          <cell r="U138" t="str">
            <v>Famille</v>
          </cell>
          <cell r="V138" t="str">
            <v/>
          </cell>
          <cell r="W138" t="str">
            <v/>
          </cell>
          <cell r="X138" t="str">
            <v>PORTELA Norman</v>
          </cell>
          <cell r="Y138" t="str">
            <v>ARNAL Cristina</v>
          </cell>
          <cell r="Z138" t="str">
            <v/>
          </cell>
          <cell r="AA138" t="str">
            <v>Traitement en cours - CGRA</v>
          </cell>
          <cell r="AB138" t="str">
            <v>19/02/2021</v>
          </cell>
          <cell r="AC138" t="str">
            <v/>
          </cell>
          <cell r="AD138" t="str">
            <v>19/02/2021</v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>Yvoir PB</v>
          </cell>
          <cell r="AS138" t="str">
            <v>400</v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/>
          <cell r="AZ138" t="str">
            <v>07/01/2020</v>
          </cell>
          <cell r="BA138" t="str">
            <v/>
          </cell>
          <cell r="BB138" t="str">
            <v/>
          </cell>
          <cell r="BC138"/>
          <cell r="BD138"/>
          <cell r="BE138"/>
          <cell r="BF138" t="str">
            <v>out</v>
          </cell>
        </row>
        <row r="139">
          <cell r="A139" t="str">
            <v>10455-A</v>
          </cell>
          <cell r="B139">
            <v>10455</v>
          </cell>
          <cell r="C139" t="str">
            <v>A</v>
          </cell>
          <cell r="D139" t="str">
            <v>ABURO</v>
          </cell>
          <cell r="E139" t="str">
            <v>Bernadette</v>
          </cell>
          <cell r="F139" t="str">
            <v>22/09/1988</v>
          </cell>
          <cell r="G139" t="str">
            <v>22/09/1988</v>
          </cell>
          <cell r="H139" t="str">
            <v>8883774</v>
          </cell>
          <cell r="I139" t="str">
            <v>088092260069</v>
          </cell>
          <cell r="J139" t="str">
            <v>Cameroun</v>
          </cell>
          <cell r="K139" t="str">
            <v>F</v>
          </cell>
          <cell r="L139" t="str">
            <v>01/07/2020</v>
          </cell>
          <cell r="M139" t="str">
            <v/>
          </cell>
          <cell r="N139" t="str">
            <v>Dame allaitante</v>
          </cell>
          <cell r="O139" t="str">
            <v>Demandeur d'asile</v>
          </cell>
          <cell r="P139" t="str">
            <v>702</v>
          </cell>
          <cell r="Q139" t="str">
            <v/>
          </cell>
          <cell r="R139" t="str">
            <v/>
          </cell>
          <cell r="S139" t="str">
            <v>Réintégration réseau</v>
          </cell>
          <cell r="T139" t="str">
            <v>17/02/2020</v>
          </cell>
          <cell r="U139" t="str">
            <v>Famille</v>
          </cell>
          <cell r="V139" t="str">
            <v/>
          </cell>
          <cell r="W139" t="str">
            <v>Batibo</v>
          </cell>
          <cell r="X139" t="str">
            <v>GUYAUX Frédéric</v>
          </cell>
          <cell r="Y139" t="str">
            <v>BOUTY Claire</v>
          </cell>
          <cell r="Z139" t="str">
            <v/>
          </cell>
          <cell r="AA139" t="str">
            <v>Traitement en cours - CGRA</v>
          </cell>
          <cell r="AB139" t="str">
            <v>20/01/2020</v>
          </cell>
          <cell r="AC139" t="str">
            <v/>
          </cell>
          <cell r="AD139" t="str">
            <v>20/01/2020</v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>Yvoir PB</v>
          </cell>
          <cell r="AS139" t="str">
            <v>Castel</v>
          </cell>
          <cell r="AT139" t="str">
            <v/>
          </cell>
          <cell r="AU139" t="str">
            <v/>
          </cell>
          <cell r="AV139" t="str">
            <v>0467 87 86 93</v>
          </cell>
          <cell r="AW139" t="str">
            <v/>
          </cell>
          <cell r="AX139" t="str">
            <v/>
          </cell>
          <cell r="AY139"/>
          <cell r="AZ139" t="str">
            <v>01/07/2020</v>
          </cell>
          <cell r="BA139" t="str">
            <v/>
          </cell>
          <cell r="BB139" t="str">
            <v/>
          </cell>
          <cell r="BC139"/>
          <cell r="BD139"/>
          <cell r="BE139"/>
          <cell r="BF139" t="str">
            <v>10455-A</v>
          </cell>
        </row>
        <row r="140">
          <cell r="A140" t="str">
            <v>10455-B</v>
          </cell>
          <cell r="B140">
            <v>10455</v>
          </cell>
          <cell r="C140" t="str">
            <v>B</v>
          </cell>
          <cell r="D140" t="str">
            <v>ACHA</v>
          </cell>
          <cell r="E140" t="str">
            <v>Simeon Fon</v>
          </cell>
          <cell r="F140" t="str">
            <v>20/09/2019</v>
          </cell>
          <cell r="G140" t="str">
            <v>20/09/2019</v>
          </cell>
          <cell r="H140" t="str">
            <v>8883774</v>
          </cell>
          <cell r="I140" t="str">
            <v>019092046112</v>
          </cell>
          <cell r="J140" t="str">
            <v>Cameroun</v>
          </cell>
          <cell r="K140" t="str">
            <v>M</v>
          </cell>
          <cell r="L140" t="str">
            <v>01/07/2020</v>
          </cell>
          <cell r="M140" t="str">
            <v/>
          </cell>
          <cell r="N140" t="str">
            <v>BB4</v>
          </cell>
          <cell r="O140" t="str">
            <v>Demandeur d'asile</v>
          </cell>
          <cell r="P140" t="str">
            <v>702</v>
          </cell>
          <cell r="Q140" t="str">
            <v/>
          </cell>
          <cell r="R140" t="str">
            <v/>
          </cell>
          <cell r="S140" t="str">
            <v>Réintégration réseau</v>
          </cell>
          <cell r="T140" t="str">
            <v>01/07/2020</v>
          </cell>
          <cell r="U140" t="str">
            <v>Famille</v>
          </cell>
          <cell r="V140" t="str">
            <v/>
          </cell>
          <cell r="W140" t="str">
            <v/>
          </cell>
          <cell r="X140" t="str">
            <v>GUYAUX Frédéric</v>
          </cell>
          <cell r="Y140" t="str">
            <v>BOUTY Claire</v>
          </cell>
          <cell r="Z140" t="str">
            <v/>
          </cell>
          <cell r="AA140" t="str">
            <v>Traitement en cours - CGRA</v>
          </cell>
          <cell r="AB140" t="str">
            <v>20/01/2020</v>
          </cell>
          <cell r="AC140" t="str">
            <v/>
          </cell>
          <cell r="AD140" t="str">
            <v>20/01/2020</v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>Yvoir PB</v>
          </cell>
          <cell r="AS140" t="str">
            <v>Castel</v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/>
          <cell r="AZ140" t="str">
            <v>01/07/2020</v>
          </cell>
          <cell r="BA140" t="str">
            <v/>
          </cell>
          <cell r="BB140" t="str">
            <v/>
          </cell>
          <cell r="BC140"/>
          <cell r="BD140"/>
          <cell r="BE140"/>
          <cell r="BF140" t="str">
            <v>10455-B</v>
          </cell>
        </row>
        <row r="141">
          <cell r="A141" t="str">
            <v>10457-A</v>
          </cell>
          <cell r="B141">
            <v>10457</v>
          </cell>
          <cell r="C141" t="str">
            <v>A</v>
          </cell>
          <cell r="D141" t="str">
            <v>ABDOULAYE</v>
          </cell>
          <cell r="E141" t="str">
            <v>Roukeiya</v>
          </cell>
          <cell r="F141" t="str">
            <v>01/01/1980</v>
          </cell>
          <cell r="G141" t="str">
            <v>01/01/1980</v>
          </cell>
          <cell r="H141" t="str">
            <v>7514031</v>
          </cell>
          <cell r="I141" t="str">
            <v>080000095051</v>
          </cell>
          <cell r="J141" t="str">
            <v>Niger</v>
          </cell>
          <cell r="K141" t="str">
            <v>F</v>
          </cell>
          <cell r="L141" t="str">
            <v>01/07/2020</v>
          </cell>
          <cell r="M141" t="str">
            <v/>
          </cell>
          <cell r="N141" t="str">
            <v>AMSP</v>
          </cell>
          <cell r="O141" t="str">
            <v>Demandeur d'asile</v>
          </cell>
          <cell r="P141" t="str">
            <v>112</v>
          </cell>
          <cell r="Q141" t="str">
            <v/>
          </cell>
          <cell r="R141" t="str">
            <v/>
          </cell>
          <cell r="S141" t="str">
            <v>Réintégration réseau</v>
          </cell>
          <cell r="T141" t="str">
            <v>24/05/2012</v>
          </cell>
          <cell r="U141" t="str">
            <v>Famille</v>
          </cell>
          <cell r="V141" t="str">
            <v/>
          </cell>
          <cell r="W141" t="str">
            <v>Niamey</v>
          </cell>
          <cell r="X141" t="str">
            <v>LOSSEAU Charlotte</v>
          </cell>
          <cell r="Y141" t="str">
            <v>DURDUR Cloé</v>
          </cell>
          <cell r="Z141" t="str">
            <v/>
          </cell>
          <cell r="AA141" t="str">
            <v>Traitement en cours - CGRA</v>
          </cell>
          <cell r="AB141" t="str">
            <v>26/02/2020</v>
          </cell>
          <cell r="AC141" t="str">
            <v/>
          </cell>
          <cell r="AD141" t="str">
            <v>26/02/2020</v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>Yvoir PB</v>
          </cell>
          <cell r="AS141" t="str">
            <v>100 B</v>
          </cell>
          <cell r="AT141" t="str">
            <v/>
          </cell>
          <cell r="AU141" t="str">
            <v/>
          </cell>
          <cell r="AV141" t="str">
            <v>0492/160115</v>
          </cell>
          <cell r="AW141" t="str">
            <v/>
          </cell>
          <cell r="AX141" t="str">
            <v/>
          </cell>
          <cell r="AY141"/>
          <cell r="AZ141" t="str">
            <v>01/07/2020</v>
          </cell>
          <cell r="BA141" t="str">
            <v/>
          </cell>
          <cell r="BB141" t="str">
            <v/>
          </cell>
          <cell r="BC141"/>
          <cell r="BD141"/>
          <cell r="BE141"/>
          <cell r="BF141" t="str">
            <v>out</v>
          </cell>
        </row>
        <row r="142">
          <cell r="A142" t="str">
            <v>10457-B</v>
          </cell>
          <cell r="B142">
            <v>10457</v>
          </cell>
          <cell r="C142" t="str">
            <v>B</v>
          </cell>
          <cell r="D142" t="str">
            <v>ABDOULWAHIDOU</v>
          </cell>
          <cell r="E142" t="str">
            <v>Adam</v>
          </cell>
          <cell r="F142" t="str">
            <v>19/02/2013</v>
          </cell>
          <cell r="G142" t="str">
            <v>19/02/2013</v>
          </cell>
          <cell r="H142" t="str">
            <v>7514031</v>
          </cell>
          <cell r="I142" t="str">
            <v>013021944379</v>
          </cell>
          <cell r="J142" t="str">
            <v>Niger</v>
          </cell>
          <cell r="K142" t="str">
            <v>M</v>
          </cell>
          <cell r="L142" t="str">
            <v>01/07/2020</v>
          </cell>
          <cell r="M142" t="str">
            <v/>
          </cell>
          <cell r="N142" t="str">
            <v>EMSP</v>
          </cell>
          <cell r="O142" t="str">
            <v>Demandeur d'asile</v>
          </cell>
          <cell r="P142" t="str">
            <v>112</v>
          </cell>
          <cell r="Q142" t="str">
            <v/>
          </cell>
          <cell r="R142" t="str">
            <v/>
          </cell>
          <cell r="S142" t="str">
            <v>Réintégration réseau</v>
          </cell>
          <cell r="T142" t="str">
            <v>01/07/2020</v>
          </cell>
          <cell r="U142" t="str">
            <v>Famille</v>
          </cell>
          <cell r="V142" t="str">
            <v/>
          </cell>
          <cell r="W142" t="str">
            <v>La Hulpe</v>
          </cell>
          <cell r="X142" t="str">
            <v>BEAUJEAN Virginie</v>
          </cell>
          <cell r="Y142" t="str">
            <v>DURDUR Cloé</v>
          </cell>
          <cell r="Z142" t="str">
            <v/>
          </cell>
          <cell r="AA142" t="str">
            <v>Traitement en cours - CGRA</v>
          </cell>
          <cell r="AB142" t="str">
            <v>26/02/2020</v>
          </cell>
          <cell r="AC142" t="str">
            <v/>
          </cell>
          <cell r="AD142" t="str">
            <v>26/02/2020</v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>Yvoir PB</v>
          </cell>
          <cell r="AS142" t="str">
            <v>100 B</v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/>
          <cell r="AZ142" t="str">
            <v>01/07/2020</v>
          </cell>
          <cell r="BA142" t="str">
            <v/>
          </cell>
          <cell r="BB142" t="str">
            <v/>
          </cell>
          <cell r="BC142"/>
          <cell r="BD142"/>
          <cell r="BE142"/>
          <cell r="BF142" t="str">
            <v>out</v>
          </cell>
        </row>
        <row r="143">
          <cell r="A143" t="str">
            <v>10457-C</v>
          </cell>
          <cell r="B143">
            <v>10457</v>
          </cell>
          <cell r="C143" t="str">
            <v>C</v>
          </cell>
          <cell r="D143" t="str">
            <v>ABDOULWAHIDOU</v>
          </cell>
          <cell r="E143" t="str">
            <v>Moussa</v>
          </cell>
          <cell r="F143" t="str">
            <v>19/04/2015</v>
          </cell>
          <cell r="G143" t="str">
            <v>19/04/2015</v>
          </cell>
          <cell r="H143" t="str">
            <v>7514031</v>
          </cell>
          <cell r="I143" t="str">
            <v>015041920780</v>
          </cell>
          <cell r="J143" t="str">
            <v>Niger</v>
          </cell>
          <cell r="K143" t="str">
            <v>M</v>
          </cell>
          <cell r="L143" t="str">
            <v>01/07/2020</v>
          </cell>
          <cell r="M143" t="str">
            <v/>
          </cell>
          <cell r="N143" t="str">
            <v>EMSP</v>
          </cell>
          <cell r="O143" t="str">
            <v>Demandeur d'asile</v>
          </cell>
          <cell r="P143" t="str">
            <v>112</v>
          </cell>
          <cell r="Q143" t="str">
            <v/>
          </cell>
          <cell r="R143" t="str">
            <v/>
          </cell>
          <cell r="S143" t="str">
            <v>Réintégration réseau</v>
          </cell>
          <cell r="T143" t="str">
            <v>01/07/2020</v>
          </cell>
          <cell r="U143" t="str">
            <v>Famille</v>
          </cell>
          <cell r="V143" t="str">
            <v/>
          </cell>
          <cell r="W143" t="str">
            <v>Ottignies Louvain La Neuve</v>
          </cell>
          <cell r="X143" t="str">
            <v>BEAUJEAN Virginie</v>
          </cell>
          <cell r="Y143" t="str">
            <v>DURDUR Cloé</v>
          </cell>
          <cell r="Z143" t="str">
            <v/>
          </cell>
          <cell r="AA143" t="str">
            <v>Traitement en cours - CGRA</v>
          </cell>
          <cell r="AB143" t="str">
            <v>26/02/2020</v>
          </cell>
          <cell r="AC143" t="str">
            <v/>
          </cell>
          <cell r="AD143" t="str">
            <v>26/02/2020</v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>Yvoir PB</v>
          </cell>
          <cell r="AS143" t="str">
            <v>100 B</v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/>
          <cell r="AZ143" t="str">
            <v>01/07/2020</v>
          </cell>
          <cell r="BA143" t="str">
            <v/>
          </cell>
          <cell r="BB143" t="str">
            <v/>
          </cell>
          <cell r="BC143"/>
          <cell r="BD143"/>
          <cell r="BE143"/>
          <cell r="BF143" t="str">
            <v>out</v>
          </cell>
        </row>
        <row r="144">
          <cell r="A144" t="str">
            <v>10457-D</v>
          </cell>
          <cell r="B144">
            <v>10457</v>
          </cell>
          <cell r="C144" t="str">
            <v>D</v>
          </cell>
          <cell r="D144" t="str">
            <v>ABDOUL WAHIDOU</v>
          </cell>
          <cell r="E144" t="str">
            <v>Hawa</v>
          </cell>
          <cell r="F144" t="str">
            <v>27/11/2017</v>
          </cell>
          <cell r="G144" t="str">
            <v>27/11/2017</v>
          </cell>
          <cell r="H144" t="str">
            <v>7514031</v>
          </cell>
          <cell r="I144" t="str">
            <v>017112732012</v>
          </cell>
          <cell r="J144" t="str">
            <v>Niger</v>
          </cell>
          <cell r="K144" t="str">
            <v>F</v>
          </cell>
          <cell r="L144" t="str">
            <v>01/07/2020</v>
          </cell>
          <cell r="M144" t="str">
            <v/>
          </cell>
          <cell r="N144" t="str">
            <v>BB3</v>
          </cell>
          <cell r="O144" t="str">
            <v>Demandeur d'asile</v>
          </cell>
          <cell r="P144" t="str">
            <v>112</v>
          </cell>
          <cell r="Q144" t="str">
            <v/>
          </cell>
          <cell r="R144" t="str">
            <v/>
          </cell>
          <cell r="S144" t="str">
            <v>Réintégration réseau</v>
          </cell>
          <cell r="T144" t="str">
            <v>01/07/2020</v>
          </cell>
          <cell r="U144" t="str">
            <v>Famille</v>
          </cell>
          <cell r="V144" t="str">
            <v/>
          </cell>
          <cell r="W144" t="str">
            <v>Ottignies Louvain La Neuve</v>
          </cell>
          <cell r="X144" t="str">
            <v>BEAUJEAN Virginie</v>
          </cell>
          <cell r="Y144" t="str">
            <v>DURDUR Cloé</v>
          </cell>
          <cell r="Z144" t="str">
            <v/>
          </cell>
          <cell r="AA144" t="str">
            <v>Traitement en cours - CGRA</v>
          </cell>
          <cell r="AB144" t="str">
            <v>26/02/2020</v>
          </cell>
          <cell r="AC144" t="str">
            <v/>
          </cell>
          <cell r="AD144" t="str">
            <v>26/02/2020</v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>Yvoir PB</v>
          </cell>
          <cell r="AS144" t="str">
            <v>100 B</v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/>
          <cell r="AZ144" t="str">
            <v>01/07/2020</v>
          </cell>
          <cell r="BA144" t="str">
            <v/>
          </cell>
          <cell r="BB144" t="str">
            <v/>
          </cell>
          <cell r="BC144"/>
          <cell r="BD144"/>
          <cell r="BE144"/>
          <cell r="BF144" t="str">
            <v>out</v>
          </cell>
        </row>
        <row r="145">
          <cell r="A145" t="str">
            <v>10461-A</v>
          </cell>
          <cell r="B145">
            <v>10461</v>
          </cell>
          <cell r="C145" t="str">
            <v>A</v>
          </cell>
          <cell r="D145" t="str">
            <v>DUALE SAID</v>
          </cell>
          <cell r="E145" t="str">
            <v>Sadiyo</v>
          </cell>
          <cell r="F145" t="str">
            <v>01/01/1993</v>
          </cell>
          <cell r="G145" t="str">
            <v>01/01/1993</v>
          </cell>
          <cell r="H145" t="str">
            <v>8769939</v>
          </cell>
          <cell r="I145" t="str">
            <v>093000054847</v>
          </cell>
          <cell r="J145" t="str">
            <v>Somalie</v>
          </cell>
          <cell r="K145" t="str">
            <v>F</v>
          </cell>
          <cell r="L145" t="str">
            <v>30/06/2020</v>
          </cell>
          <cell r="M145" t="str">
            <v/>
          </cell>
          <cell r="N145" t="str">
            <v>AMSP</v>
          </cell>
          <cell r="O145" t="str">
            <v>Demandeur d'asile</v>
          </cell>
          <cell r="P145" t="str">
            <v>Castel 301</v>
          </cell>
          <cell r="Q145" t="str">
            <v/>
          </cell>
          <cell r="R145" t="str">
            <v>1911527</v>
          </cell>
          <cell r="S145" t="str">
            <v>Transfert lieu adapté (médical)</v>
          </cell>
          <cell r="T145" t="str">
            <v>30/06/2020</v>
          </cell>
          <cell r="U145" t="str">
            <v>Famille</v>
          </cell>
          <cell r="V145" t="str">
            <v/>
          </cell>
          <cell r="W145" t="str">
            <v>El-Bur</v>
          </cell>
          <cell r="X145" t="str">
            <v>GUYAUX Frédéric</v>
          </cell>
          <cell r="Y145" t="str">
            <v>REULIAUX Chloé</v>
          </cell>
          <cell r="Z145" t="str">
            <v/>
          </cell>
          <cell r="AA145" t="str">
            <v>Recours refus statut réfugié et PS - CCE</v>
          </cell>
          <cell r="AB145" t="str">
            <v>09/04/2020</v>
          </cell>
          <cell r="AC145" t="str">
            <v/>
          </cell>
          <cell r="AD145" t="str">
            <v>21/04/2020</v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>Yvoir PB</v>
          </cell>
          <cell r="AS145" t="str">
            <v>Castel</v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/>
          <cell r="AZ145" t="str">
            <v>02/04/2019</v>
          </cell>
          <cell r="BA145" t="str">
            <v/>
          </cell>
          <cell r="BB145" t="str">
            <v/>
          </cell>
          <cell r="BC145"/>
          <cell r="BD145"/>
          <cell r="BE145"/>
          <cell r="BF145" t="str">
            <v>out</v>
          </cell>
        </row>
        <row r="146">
          <cell r="A146" t="str">
            <v>10461-B</v>
          </cell>
          <cell r="B146">
            <v>10461</v>
          </cell>
          <cell r="C146" t="str">
            <v>B</v>
          </cell>
          <cell r="D146" t="str">
            <v>DUALE SAID</v>
          </cell>
          <cell r="E146" t="str">
            <v>Ahlaam</v>
          </cell>
          <cell r="F146" t="str">
            <v>12/05/2019</v>
          </cell>
          <cell r="G146" t="str">
            <v>12/05/2019</v>
          </cell>
          <cell r="H146" t="str">
            <v>8769939</v>
          </cell>
          <cell r="I146" t="str">
            <v>019051216436</v>
          </cell>
          <cell r="J146" t="str">
            <v>Somalie</v>
          </cell>
          <cell r="K146" t="str">
            <v>F</v>
          </cell>
          <cell r="L146" t="str">
            <v>30/06/2020</v>
          </cell>
          <cell r="M146" t="str">
            <v/>
          </cell>
          <cell r="N146" t="str">
            <v>BB4</v>
          </cell>
          <cell r="O146" t="str">
            <v>Demandeur d'asile</v>
          </cell>
          <cell r="P146" t="str">
            <v>Castel 301</v>
          </cell>
          <cell r="Q146" t="str">
            <v/>
          </cell>
          <cell r="R146" t="str">
            <v>1911527</v>
          </cell>
          <cell r="S146" t="str">
            <v>Transfert lieu adapté (médical)</v>
          </cell>
          <cell r="T146" t="str">
            <v>30/06/2020</v>
          </cell>
          <cell r="U146" t="str">
            <v>Famille</v>
          </cell>
          <cell r="V146" t="str">
            <v/>
          </cell>
          <cell r="W146" t="str">
            <v>Marche-En-Famenne</v>
          </cell>
          <cell r="X146" t="str">
            <v>GUYAUX Frédéric</v>
          </cell>
          <cell r="Y146" t="str">
            <v>REULIAUX Chloé</v>
          </cell>
          <cell r="Z146" t="str">
            <v/>
          </cell>
          <cell r="AA146" t="str">
            <v>Recours refus statut réfugié et PS - CCE</v>
          </cell>
          <cell r="AB146" t="str">
            <v>09/04/2020</v>
          </cell>
          <cell r="AC146" t="str">
            <v/>
          </cell>
          <cell r="AD146" t="str">
            <v>21/04/2020</v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>Yvoir PB</v>
          </cell>
          <cell r="AS146" t="str">
            <v>Castel</v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/>
          <cell r="AZ146" t="str">
            <v>12/05/2019</v>
          </cell>
          <cell r="BA146" t="str">
            <v/>
          </cell>
          <cell r="BB146" t="str">
            <v/>
          </cell>
          <cell r="BC146"/>
          <cell r="BD146"/>
          <cell r="BE146"/>
          <cell r="BF146" t="str">
            <v>out</v>
          </cell>
        </row>
        <row r="147">
          <cell r="A147" t="str">
            <v>10462-A</v>
          </cell>
          <cell r="B147">
            <v>10462</v>
          </cell>
          <cell r="C147" t="str">
            <v>A</v>
          </cell>
          <cell r="D147" t="str">
            <v>DIALLO</v>
          </cell>
          <cell r="E147" t="str">
            <v>Halima</v>
          </cell>
          <cell r="F147" t="str">
            <v>17/01/1994</v>
          </cell>
          <cell r="G147" t="str">
            <v>17/01/1994</v>
          </cell>
          <cell r="H147" t="str">
            <v>8604747</v>
          </cell>
          <cell r="I147" t="str">
            <v>094011764253</v>
          </cell>
          <cell r="J147" t="str">
            <v>Guinée</v>
          </cell>
          <cell r="K147" t="str">
            <v>F</v>
          </cell>
          <cell r="L147" t="str">
            <v>05/07/2020</v>
          </cell>
          <cell r="M147" t="str">
            <v/>
          </cell>
          <cell r="N147" t="str">
            <v>AMSP</v>
          </cell>
          <cell r="O147" t="str">
            <v>Demandeur d'asile</v>
          </cell>
          <cell r="P147" t="str">
            <v>2</v>
          </cell>
          <cell r="Q147" t="str">
            <v/>
          </cell>
          <cell r="R147" t="str">
            <v/>
          </cell>
          <cell r="S147" t="str">
            <v>Transfert disciplinaire (mesure d'ordre ou sanctio</v>
          </cell>
          <cell r="T147" t="str">
            <v>05/07/2020</v>
          </cell>
          <cell r="U147" t="str">
            <v>Famille</v>
          </cell>
          <cell r="V147" t="str">
            <v/>
          </cell>
          <cell r="W147" t="str">
            <v>Telimele</v>
          </cell>
          <cell r="X147" t="str">
            <v>LOSSEAU Charlotte</v>
          </cell>
          <cell r="Y147" t="str">
            <v>REULIAUX Chloé</v>
          </cell>
          <cell r="Z147" t="str">
            <v/>
          </cell>
          <cell r="AA147" t="str">
            <v>Traitement en cours - CGRA</v>
          </cell>
          <cell r="AB147" t="str">
            <v>13/06/2019</v>
          </cell>
          <cell r="AC147" t="str">
            <v/>
          </cell>
          <cell r="AD147" t="str">
            <v>13/06/2019</v>
          </cell>
          <cell r="AE147" t="str">
            <v/>
          </cell>
          <cell r="AF147" t="str">
            <v>V</v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>Yvoir PB</v>
          </cell>
          <cell r="AS147" t="str">
            <v/>
          </cell>
          <cell r="AT147" t="str">
            <v/>
          </cell>
          <cell r="AU147" t="str">
            <v/>
          </cell>
          <cell r="AV147" t="str">
            <v>0467 81 62 63</v>
          </cell>
          <cell r="AW147" t="str">
            <v/>
          </cell>
          <cell r="AX147" t="str">
            <v/>
          </cell>
          <cell r="AY147"/>
          <cell r="AZ147" t="str">
            <v>14/03/2018</v>
          </cell>
          <cell r="BA147" t="str">
            <v/>
          </cell>
          <cell r="BB147" t="str">
            <v/>
          </cell>
          <cell r="BC147"/>
          <cell r="BD147"/>
          <cell r="BE147"/>
          <cell r="BF147" t="str">
            <v>out</v>
          </cell>
        </row>
        <row r="148">
          <cell r="A148" t="str">
            <v>10462-D</v>
          </cell>
          <cell r="B148">
            <v>10462</v>
          </cell>
          <cell r="C148" t="str">
            <v>D</v>
          </cell>
          <cell r="D148" t="str">
            <v>DIALLO</v>
          </cell>
          <cell r="E148" t="str">
            <v>Salamata</v>
          </cell>
          <cell r="F148" t="str">
            <v>08/03/2013</v>
          </cell>
          <cell r="G148" t="str">
            <v>08/03/2013</v>
          </cell>
          <cell r="H148" t="str">
            <v>8604747</v>
          </cell>
          <cell r="I148" t="str">
            <v>013030839873</v>
          </cell>
          <cell r="J148" t="str">
            <v>Guinée</v>
          </cell>
          <cell r="K148" t="str">
            <v>F</v>
          </cell>
          <cell r="L148" t="str">
            <v>05/07/2020</v>
          </cell>
          <cell r="M148" t="str">
            <v/>
          </cell>
          <cell r="N148" t="str">
            <v>EMSP</v>
          </cell>
          <cell r="O148" t="str">
            <v>Demandeur d'asile</v>
          </cell>
          <cell r="P148" t="str">
            <v>2</v>
          </cell>
          <cell r="Q148" t="str">
            <v/>
          </cell>
          <cell r="R148" t="str">
            <v/>
          </cell>
          <cell r="S148" t="str">
            <v>Transfert disciplinaire (mesure d'ordre ou sanctio</v>
          </cell>
          <cell r="T148" t="str">
            <v>05/07/2020</v>
          </cell>
          <cell r="U148" t="str">
            <v>Famille</v>
          </cell>
          <cell r="V148" t="str">
            <v/>
          </cell>
          <cell r="W148" t="str">
            <v>Telimele</v>
          </cell>
          <cell r="X148" t="str">
            <v>BEAUJEAN Virginie</v>
          </cell>
          <cell r="Y148" t="str">
            <v>REULIAUX Chloé</v>
          </cell>
          <cell r="Z148" t="str">
            <v/>
          </cell>
          <cell r="AA148" t="str">
            <v>Traitement en cours - CGRA</v>
          </cell>
          <cell r="AB148" t="str">
            <v>13/06/2019</v>
          </cell>
          <cell r="AC148" t="str">
            <v/>
          </cell>
          <cell r="AD148" t="str">
            <v>13/06/2019</v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>Yvoir PB</v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/>
          <cell r="AZ148" t="str">
            <v>14/03/2018</v>
          </cell>
          <cell r="BA148" t="str">
            <v/>
          </cell>
          <cell r="BB148" t="str">
            <v/>
          </cell>
          <cell r="BC148"/>
          <cell r="BD148"/>
          <cell r="BE148"/>
          <cell r="BF148" t="str">
            <v>out</v>
          </cell>
        </row>
        <row r="149">
          <cell r="A149" t="str">
            <v>10462-C</v>
          </cell>
          <cell r="B149">
            <v>10462</v>
          </cell>
          <cell r="C149" t="str">
            <v>C</v>
          </cell>
          <cell r="D149" t="str">
            <v>DIALLO</v>
          </cell>
          <cell r="E149" t="str">
            <v>Ramatoulay</v>
          </cell>
          <cell r="F149" t="str">
            <v>03/05/2015</v>
          </cell>
          <cell r="G149" t="str">
            <v>03/05/2015</v>
          </cell>
          <cell r="H149" t="str">
            <v>8604747</v>
          </cell>
          <cell r="I149" t="str">
            <v>015050325633</v>
          </cell>
          <cell r="J149" t="str">
            <v>Guinée</v>
          </cell>
          <cell r="K149" t="str">
            <v>F</v>
          </cell>
          <cell r="L149" t="str">
            <v>05/07/2020</v>
          </cell>
          <cell r="M149" t="str">
            <v/>
          </cell>
          <cell r="N149" t="str">
            <v>EMSP</v>
          </cell>
          <cell r="O149" t="str">
            <v>Demandeur d'asile</v>
          </cell>
          <cell r="P149" t="str">
            <v>2</v>
          </cell>
          <cell r="Q149" t="str">
            <v/>
          </cell>
          <cell r="R149" t="str">
            <v/>
          </cell>
          <cell r="S149" t="str">
            <v>Transfert disciplinaire (mesure d'ordre ou sanctio</v>
          </cell>
          <cell r="T149" t="str">
            <v>05/07/2020</v>
          </cell>
          <cell r="U149" t="str">
            <v>Famille</v>
          </cell>
          <cell r="V149" t="str">
            <v/>
          </cell>
          <cell r="W149" t="str">
            <v>Telimele</v>
          </cell>
          <cell r="X149" t="str">
            <v>BEAUJEAN Virginie</v>
          </cell>
          <cell r="Y149" t="str">
            <v>REULIAUX Chloé</v>
          </cell>
          <cell r="Z149" t="str">
            <v/>
          </cell>
          <cell r="AA149" t="str">
            <v>Traitement en cours - CGRA</v>
          </cell>
          <cell r="AB149" t="str">
            <v>13/06/2019</v>
          </cell>
          <cell r="AC149" t="str">
            <v/>
          </cell>
          <cell r="AD149" t="str">
            <v>13/06/2019</v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>Yvoir PB</v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/>
          <cell r="AZ149" t="str">
            <v>14/03/2018</v>
          </cell>
          <cell r="BA149" t="str">
            <v/>
          </cell>
          <cell r="BB149" t="str">
            <v/>
          </cell>
          <cell r="BC149"/>
          <cell r="BD149"/>
          <cell r="BE149"/>
          <cell r="BF149" t="str">
            <v>out</v>
          </cell>
        </row>
        <row r="150">
          <cell r="A150" t="str">
            <v>10462-B</v>
          </cell>
          <cell r="B150">
            <v>10462</v>
          </cell>
          <cell r="C150" t="str">
            <v>B</v>
          </cell>
          <cell r="D150" t="str">
            <v>DIALLO</v>
          </cell>
          <cell r="E150" t="str">
            <v>Idiakbela</v>
          </cell>
          <cell r="F150" t="str">
            <v>01/08/2017</v>
          </cell>
          <cell r="G150" t="str">
            <v>01/08/2017</v>
          </cell>
          <cell r="H150" t="str">
            <v>8604747</v>
          </cell>
          <cell r="I150" t="str">
            <v>017080144465</v>
          </cell>
          <cell r="J150" t="str">
            <v>Guinée</v>
          </cell>
          <cell r="K150" t="str">
            <v>F</v>
          </cell>
          <cell r="L150" t="str">
            <v>05/07/2020</v>
          </cell>
          <cell r="M150" t="str">
            <v/>
          </cell>
          <cell r="N150" t="str">
            <v>EMSP</v>
          </cell>
          <cell r="O150" t="str">
            <v>Demandeur d'asile</v>
          </cell>
          <cell r="P150" t="str">
            <v>2</v>
          </cell>
          <cell r="Q150" t="str">
            <v/>
          </cell>
          <cell r="R150" t="str">
            <v/>
          </cell>
          <cell r="S150" t="str">
            <v>Transfert disciplinaire (mesure d'ordre ou sanctio</v>
          </cell>
          <cell r="T150" t="str">
            <v>05/07/2020</v>
          </cell>
          <cell r="U150" t="str">
            <v>Famille</v>
          </cell>
          <cell r="V150" t="str">
            <v/>
          </cell>
          <cell r="W150" t="str">
            <v>Telimele</v>
          </cell>
          <cell r="X150" t="str">
            <v>BEAUJEAN Virginie</v>
          </cell>
          <cell r="Y150" t="str">
            <v>REULIAUX Chloé</v>
          </cell>
          <cell r="Z150" t="str">
            <v/>
          </cell>
          <cell r="AA150" t="str">
            <v>Traitement en cours - CGRA</v>
          </cell>
          <cell r="AB150" t="str">
            <v>13/06/2019</v>
          </cell>
          <cell r="AC150" t="str">
            <v/>
          </cell>
          <cell r="AD150" t="str">
            <v>13/06/2019</v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>Yvoir PB</v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/>
          <cell r="AZ150" t="str">
            <v>14/03/2018</v>
          </cell>
          <cell r="BA150" t="str">
            <v/>
          </cell>
          <cell r="BB150" t="str">
            <v/>
          </cell>
          <cell r="BC150"/>
          <cell r="BD150"/>
          <cell r="BE150"/>
          <cell r="BF150" t="str">
            <v>out</v>
          </cell>
        </row>
        <row r="151">
          <cell r="A151" t="str">
            <v>10464-A</v>
          </cell>
          <cell r="B151">
            <v>10464</v>
          </cell>
          <cell r="C151" t="str">
            <v>A</v>
          </cell>
          <cell r="D151" t="str">
            <v>SAFI</v>
          </cell>
          <cell r="E151" t="str">
            <v>Jalila</v>
          </cell>
          <cell r="F151" t="str">
            <v>02/04/1990</v>
          </cell>
          <cell r="G151" t="str">
            <v>02/04/1990</v>
          </cell>
          <cell r="H151" t="str">
            <v>9002119</v>
          </cell>
          <cell r="I151" t="str">
            <v>090040269202</v>
          </cell>
          <cell r="J151" t="str">
            <v>Afghanistan</v>
          </cell>
          <cell r="K151" t="str">
            <v>F</v>
          </cell>
          <cell r="L151" t="str">
            <v>09/07/2020</v>
          </cell>
          <cell r="M151" t="str">
            <v/>
          </cell>
          <cell r="N151" t="str">
            <v>AMSP</v>
          </cell>
          <cell r="O151" t="str">
            <v>Demandeur d'asile</v>
          </cell>
          <cell r="P151" t="str">
            <v>Castel 201</v>
          </cell>
          <cell r="Q151" t="str">
            <v/>
          </cell>
          <cell r="R151" t="str">
            <v/>
          </cell>
          <cell r="S151" t="str">
            <v>Transfert disciplinaire (mesure d'ordre ou sanctio</v>
          </cell>
          <cell r="T151" t="str">
            <v>10/02/2020</v>
          </cell>
          <cell r="U151" t="str">
            <v>Femme isolée</v>
          </cell>
          <cell r="V151" t="str">
            <v/>
          </cell>
          <cell r="W151" t="str">
            <v>Saidkhel</v>
          </cell>
          <cell r="X151" t="str">
            <v>BOUTY Claire</v>
          </cell>
          <cell r="Y151" t="str">
            <v>BROHEZ Noe</v>
          </cell>
          <cell r="Z151" t="str">
            <v/>
          </cell>
          <cell r="AA151" t="str">
            <v>Traitement en cours - CCE</v>
          </cell>
          <cell r="AB151" t="str">
            <v>30/12/2020</v>
          </cell>
          <cell r="AC151" t="str">
            <v/>
          </cell>
          <cell r="AD151" t="str">
            <v>30/12/2020</v>
          </cell>
          <cell r="AE151" t="str">
            <v/>
          </cell>
          <cell r="AF151" t="str">
            <v>V</v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>Yvoir PB</v>
          </cell>
          <cell r="AS151" t="str">
            <v>Castel</v>
          </cell>
          <cell r="AT151" t="str">
            <v/>
          </cell>
          <cell r="AU151" t="str">
            <v/>
          </cell>
          <cell r="AV151" t="str">
            <v>0491/33.88.91</v>
          </cell>
          <cell r="AW151" t="str">
            <v/>
          </cell>
          <cell r="AX151" t="str">
            <v/>
          </cell>
          <cell r="AY151"/>
          <cell r="AZ151" t="str">
            <v>11/02/2020</v>
          </cell>
          <cell r="BA151" t="str">
            <v/>
          </cell>
          <cell r="BB151" t="str">
            <v/>
          </cell>
          <cell r="BC151"/>
          <cell r="BD151"/>
          <cell r="BE151"/>
          <cell r="BF151" t="str">
            <v>10464-A</v>
          </cell>
        </row>
        <row r="152">
          <cell r="A152" t="str">
            <v>10465-A</v>
          </cell>
          <cell r="B152">
            <v>10465</v>
          </cell>
          <cell r="C152" t="str">
            <v>A</v>
          </cell>
          <cell r="D152" t="str">
            <v>DIALLO</v>
          </cell>
          <cell r="E152" t="str">
            <v>Mariame</v>
          </cell>
          <cell r="F152" t="str">
            <v>01/01/1995</v>
          </cell>
          <cell r="G152" t="str">
            <v>01/01/1995</v>
          </cell>
          <cell r="H152" t="str">
            <v>9077752</v>
          </cell>
          <cell r="I152" t="str">
            <v>095000064292</v>
          </cell>
          <cell r="J152" t="str">
            <v>Guinée</v>
          </cell>
          <cell r="K152" t="str">
            <v>F</v>
          </cell>
          <cell r="L152" t="str">
            <v>07/01/2021</v>
          </cell>
          <cell r="M152" t="str">
            <v/>
          </cell>
          <cell r="N152" t="str">
            <v>AMSP</v>
          </cell>
          <cell r="O152" t="str">
            <v>Demandeur d'asile</v>
          </cell>
          <cell r="P152" t="str">
            <v>Castel 309</v>
          </cell>
          <cell r="Q152" t="str">
            <v/>
          </cell>
          <cell r="R152" t="str">
            <v/>
          </cell>
          <cell r="S152" t="str">
            <v>Réintégration réseau</v>
          </cell>
          <cell r="T152" t="str">
            <v>07/01/2021</v>
          </cell>
          <cell r="U152" t="str">
            <v>Famille</v>
          </cell>
          <cell r="V152" t="str">
            <v/>
          </cell>
          <cell r="W152" t="str">
            <v>Conakry</v>
          </cell>
          <cell r="X152" t="str">
            <v>BOUTY Claire</v>
          </cell>
          <cell r="Y152" t="str">
            <v>DURDUR Cloé</v>
          </cell>
          <cell r="Z152" t="str">
            <v/>
          </cell>
          <cell r="AA152" t="str">
            <v>Traitement en cours - CGRA</v>
          </cell>
          <cell r="AB152" t="str">
            <v>04/02/2021</v>
          </cell>
          <cell r="AC152" t="str">
            <v/>
          </cell>
          <cell r="AD152" t="str">
            <v>04/02/2021</v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>Yvoir PB</v>
          </cell>
          <cell r="AS152" t="str">
            <v>Castel</v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/>
          <cell r="AZ152" t="str">
            <v>09/07/2020</v>
          </cell>
          <cell r="BA152" t="str">
            <v/>
          </cell>
          <cell r="BB152" t="str">
            <v/>
          </cell>
          <cell r="BC152"/>
          <cell r="BD152"/>
          <cell r="BE152"/>
          <cell r="BF152" t="str">
            <v>10465-A</v>
          </cell>
        </row>
        <row r="153">
          <cell r="A153" t="str">
            <v>10465-B</v>
          </cell>
          <cell r="B153">
            <v>10465</v>
          </cell>
          <cell r="C153" t="str">
            <v>B</v>
          </cell>
          <cell r="D153" t="str">
            <v>DIALLO</v>
          </cell>
          <cell r="E153" t="str">
            <v>Boubakar Dani</v>
          </cell>
          <cell r="F153" t="str">
            <v>23/12/2019</v>
          </cell>
          <cell r="G153" t="str">
            <v>23/12/2019</v>
          </cell>
          <cell r="H153" t="str">
            <v>9077752</v>
          </cell>
          <cell r="I153" t="str">
            <v>019122340596</v>
          </cell>
          <cell r="J153" t="str">
            <v>Guinée</v>
          </cell>
          <cell r="K153" t="str">
            <v>M</v>
          </cell>
          <cell r="L153" t="str">
            <v>07/01/2021</v>
          </cell>
          <cell r="M153" t="str">
            <v/>
          </cell>
          <cell r="N153" t="str">
            <v>BB4</v>
          </cell>
          <cell r="O153" t="str">
            <v>Demandeur d'asile</v>
          </cell>
          <cell r="P153" t="str">
            <v>Castel 309</v>
          </cell>
          <cell r="Q153" t="str">
            <v/>
          </cell>
          <cell r="R153" t="str">
            <v/>
          </cell>
          <cell r="S153" t="str">
            <v>Réintégration réseau</v>
          </cell>
          <cell r="T153" t="str">
            <v>07/01/2021</v>
          </cell>
          <cell r="U153" t="str">
            <v>Famille</v>
          </cell>
          <cell r="V153" t="str">
            <v/>
          </cell>
          <cell r="W153" t="str">
            <v/>
          </cell>
          <cell r="X153" t="str">
            <v>BOUTY Claire</v>
          </cell>
          <cell r="Y153" t="str">
            <v>DURDUR Cloé</v>
          </cell>
          <cell r="Z153" t="str">
            <v/>
          </cell>
          <cell r="AA153" t="str">
            <v>Traitement en cours - CGRA</v>
          </cell>
          <cell r="AB153" t="str">
            <v>04/02/2021</v>
          </cell>
          <cell r="AC153" t="str">
            <v/>
          </cell>
          <cell r="AD153" t="str">
            <v>04/02/2021</v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>Yvoir PB</v>
          </cell>
          <cell r="AS153" t="str">
            <v>Castel</v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/>
          <cell r="AZ153" t="str">
            <v>09/07/2020</v>
          </cell>
          <cell r="BA153" t="str">
            <v/>
          </cell>
          <cell r="BB153" t="str">
            <v/>
          </cell>
          <cell r="BC153"/>
          <cell r="BD153"/>
          <cell r="BE153"/>
          <cell r="BF153" t="str">
            <v>10465-B</v>
          </cell>
        </row>
        <row r="154">
          <cell r="A154" t="str">
            <v>10466-A</v>
          </cell>
          <cell r="B154">
            <v>10466</v>
          </cell>
          <cell r="C154" t="str">
            <v>A</v>
          </cell>
          <cell r="D154" t="str">
            <v>ATSAMA</v>
          </cell>
          <cell r="E154" t="str">
            <v>Juillet Gaelle</v>
          </cell>
          <cell r="F154" t="str">
            <v>01/12/1989</v>
          </cell>
          <cell r="G154" t="str">
            <v>01/12/1989</v>
          </cell>
          <cell r="H154" t="str">
            <v>9091125</v>
          </cell>
          <cell r="I154" t="str">
            <v>089120169069</v>
          </cell>
          <cell r="J154" t="str">
            <v>Cameroun</v>
          </cell>
          <cell r="K154" t="str">
            <v>F</v>
          </cell>
          <cell r="L154" t="str">
            <v>24/07/2020</v>
          </cell>
          <cell r="M154" t="str">
            <v/>
          </cell>
          <cell r="N154" t="str">
            <v>AMN</v>
          </cell>
          <cell r="O154" t="str">
            <v>Demandeur d'asile</v>
          </cell>
          <cell r="P154" t="str">
            <v>505</v>
          </cell>
          <cell r="Q154" t="str">
            <v/>
          </cell>
          <cell r="R154" t="str">
            <v/>
          </cell>
          <cell r="S154" t="str">
            <v>Transfert du centre d'arrivée</v>
          </cell>
          <cell r="T154" t="str">
            <v>24/07/2020</v>
          </cell>
          <cell r="U154" t="str">
            <v>Femme isolée</v>
          </cell>
          <cell r="V154" t="str">
            <v/>
          </cell>
          <cell r="W154" t="str">
            <v>Ngomedzap</v>
          </cell>
          <cell r="X154" t="str">
            <v>PORTELA Norman</v>
          </cell>
          <cell r="Y154" t="str">
            <v>BROHEZ Noe</v>
          </cell>
          <cell r="Z154" t="str">
            <v/>
          </cell>
          <cell r="AA154" t="str">
            <v>Traitement en cours - CGRA</v>
          </cell>
          <cell r="AB154" t="str">
            <v>04/11/2020</v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>Yvoir PB</v>
          </cell>
          <cell r="AS154" t="str">
            <v>500 A</v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/>
          <cell r="AZ154" t="str">
            <v>13/07/2020</v>
          </cell>
          <cell r="BA154" t="str">
            <v/>
          </cell>
          <cell r="BB154" t="str">
            <v/>
          </cell>
          <cell r="BC154"/>
          <cell r="BD154"/>
          <cell r="BE154"/>
          <cell r="BF154" t="str">
            <v>10466-A</v>
          </cell>
        </row>
        <row r="155">
          <cell r="A155" t="str">
            <v>10467-A</v>
          </cell>
          <cell r="B155">
            <v>10467</v>
          </cell>
          <cell r="C155" t="str">
            <v>A</v>
          </cell>
          <cell r="D155" t="str">
            <v>MOHAMED</v>
          </cell>
          <cell r="E155" t="str">
            <v>Rania Omer Ahmed</v>
          </cell>
          <cell r="F155" t="str">
            <v>05/05/1985</v>
          </cell>
          <cell r="G155" t="str">
            <v>05/05/1985</v>
          </cell>
          <cell r="H155" t="str">
            <v>7979008</v>
          </cell>
          <cell r="I155" t="str">
            <v>085050552479</v>
          </cell>
          <cell r="J155" t="str">
            <v>Arabie Saoudite</v>
          </cell>
          <cell r="K155" t="str">
            <v>F</v>
          </cell>
          <cell r="L155" t="str">
            <v>02/04/2021</v>
          </cell>
          <cell r="M155" t="str">
            <v/>
          </cell>
          <cell r="N155" t="str">
            <v>AMSP</v>
          </cell>
          <cell r="O155" t="str">
            <v>Demandeur d'asile</v>
          </cell>
          <cell r="P155" t="str">
            <v>515</v>
          </cell>
          <cell r="Q155" t="str">
            <v/>
          </cell>
          <cell r="R155" t="str">
            <v/>
          </cell>
          <cell r="S155" t="str">
            <v>Condamnation</v>
          </cell>
          <cell r="T155" t="str">
            <v>02/04/2021</v>
          </cell>
          <cell r="U155" t="str">
            <v>Famille</v>
          </cell>
          <cell r="V155" t="str">
            <v/>
          </cell>
          <cell r="W155" t="str">
            <v>Jeddah</v>
          </cell>
          <cell r="X155" t="str">
            <v>BOUTY Claire</v>
          </cell>
          <cell r="Y155" t="str">
            <v>BROHEZ Noe</v>
          </cell>
          <cell r="Z155" t="str">
            <v/>
          </cell>
          <cell r="AA155" t="str">
            <v>Traitement en cours - CdE</v>
          </cell>
          <cell r="AB155" t="str">
            <v>20/11/2020</v>
          </cell>
          <cell r="AC155" t="str">
            <v/>
          </cell>
          <cell r="AD155" t="str">
            <v>20/11/2020</v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>Yvoir PB</v>
          </cell>
          <cell r="AS155" t="str">
            <v>500 B</v>
          </cell>
          <cell r="AT155" t="str">
            <v/>
          </cell>
          <cell r="AU155" t="str">
            <v/>
          </cell>
          <cell r="AV155" t="str">
            <v>0467.68.21.56</v>
          </cell>
          <cell r="AW155" t="str">
            <v/>
          </cell>
          <cell r="AX155" t="str">
            <v/>
          </cell>
          <cell r="AY155"/>
          <cell r="AZ155" t="str">
            <v>31/07/2020</v>
          </cell>
          <cell r="BA155" t="str">
            <v/>
          </cell>
          <cell r="BB155" t="str">
            <v/>
          </cell>
          <cell r="BC155"/>
          <cell r="BD155"/>
          <cell r="BE155"/>
          <cell r="BF155" t="str">
            <v>10467-A</v>
          </cell>
        </row>
        <row r="156">
          <cell r="A156" t="str">
            <v>10467-B</v>
          </cell>
          <cell r="B156">
            <v>10467</v>
          </cell>
          <cell r="C156" t="str">
            <v>B</v>
          </cell>
          <cell r="D156" t="str">
            <v>ALI</v>
          </cell>
          <cell r="E156" t="str">
            <v>Yousif Atif Ahmed</v>
          </cell>
          <cell r="F156" t="str">
            <v>18/10/2015</v>
          </cell>
          <cell r="G156" t="str">
            <v>18/10/2015</v>
          </cell>
          <cell r="H156" t="str">
            <v>7979008</v>
          </cell>
          <cell r="I156" t="str">
            <v>015101828574</v>
          </cell>
          <cell r="J156" t="str">
            <v>Arabie Saoudite</v>
          </cell>
          <cell r="K156" t="str">
            <v>M</v>
          </cell>
          <cell r="L156" t="str">
            <v>02/04/2021</v>
          </cell>
          <cell r="M156" t="str">
            <v/>
          </cell>
          <cell r="N156" t="str">
            <v>12MN+GOUTER</v>
          </cell>
          <cell r="O156" t="str">
            <v>Demandeur d'asile</v>
          </cell>
          <cell r="P156" t="str">
            <v>515</v>
          </cell>
          <cell r="Q156" t="str">
            <v/>
          </cell>
          <cell r="R156" t="str">
            <v/>
          </cell>
          <cell r="S156" t="str">
            <v>Condamnation</v>
          </cell>
          <cell r="T156" t="str">
            <v>02/04/2021</v>
          </cell>
          <cell r="U156" t="str">
            <v>Famille</v>
          </cell>
          <cell r="V156" t="str">
            <v/>
          </cell>
          <cell r="W156" t="str">
            <v>Jeddah</v>
          </cell>
          <cell r="X156" t="str">
            <v>BOUTY Claire</v>
          </cell>
          <cell r="Y156" t="str">
            <v>BROHEZ Noe</v>
          </cell>
          <cell r="Z156" t="str">
            <v/>
          </cell>
          <cell r="AA156" t="str">
            <v>Traitement en cours - CdE</v>
          </cell>
          <cell r="AB156" t="str">
            <v>20/11/2020</v>
          </cell>
          <cell r="AC156" t="str">
            <v/>
          </cell>
          <cell r="AD156" t="str">
            <v>20/11/2020</v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>Yvoir PB</v>
          </cell>
          <cell r="AS156" t="str">
            <v>500 B</v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/>
          <cell r="AZ156" t="str">
            <v>30/01/2018</v>
          </cell>
          <cell r="BA156" t="str">
            <v/>
          </cell>
          <cell r="BB156" t="str">
            <v/>
          </cell>
          <cell r="BC156"/>
          <cell r="BD156"/>
          <cell r="BE156"/>
          <cell r="BF156" t="str">
            <v>10467-B</v>
          </cell>
        </row>
        <row r="157">
          <cell r="A157" t="str">
            <v>10469-A</v>
          </cell>
          <cell r="B157">
            <v>10469</v>
          </cell>
          <cell r="C157" t="str">
            <v>A</v>
          </cell>
          <cell r="D157" t="str">
            <v>LEKOUGUIDIMA</v>
          </cell>
          <cell r="E157" t="str">
            <v>Norma Melika</v>
          </cell>
          <cell r="F157" t="str">
            <v>17/01/1981</v>
          </cell>
          <cell r="G157" t="str">
            <v>17/01/1981</v>
          </cell>
          <cell r="H157" t="str">
            <v>9101902</v>
          </cell>
          <cell r="I157" t="str">
            <v>081011751603</v>
          </cell>
          <cell r="J157" t="str">
            <v>Gabon</v>
          </cell>
          <cell r="K157" t="str">
            <v>F</v>
          </cell>
          <cell r="L157" t="str">
            <v>18/11/2020</v>
          </cell>
          <cell r="M157" t="str">
            <v/>
          </cell>
          <cell r="N157" t="str">
            <v>AMN</v>
          </cell>
          <cell r="O157" t="str">
            <v>Demandeur d'asile</v>
          </cell>
          <cell r="P157" t="str">
            <v>Castel 1</v>
          </cell>
          <cell r="Q157" t="str">
            <v/>
          </cell>
          <cell r="R157" t="str">
            <v/>
          </cell>
          <cell r="S157" t="str">
            <v>Condamnation</v>
          </cell>
          <cell r="T157" t="str">
            <v>18/11/2020</v>
          </cell>
          <cell r="U157" t="str">
            <v>Famille</v>
          </cell>
          <cell r="V157" t="str">
            <v/>
          </cell>
          <cell r="W157" t="str">
            <v>Libreville</v>
          </cell>
          <cell r="X157" t="str">
            <v>GUYAUX Frédéric</v>
          </cell>
          <cell r="Y157" t="str">
            <v>BOUTY Claire</v>
          </cell>
          <cell r="Z157" t="str">
            <v/>
          </cell>
          <cell r="AA157" t="str">
            <v>Décision de reprise Dublin - OE</v>
          </cell>
          <cell r="AB157" t="str">
            <v>04/11/2020</v>
          </cell>
          <cell r="AC157" t="str">
            <v/>
          </cell>
          <cell r="AD157" t="str">
            <v>05/11/2020</v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>Yvoir PB</v>
          </cell>
          <cell r="AS157" t="str">
            <v>Castel</v>
          </cell>
          <cell r="AT157" t="str">
            <v/>
          </cell>
          <cell r="AU157" t="str">
            <v/>
          </cell>
          <cell r="AV157" t="str">
            <v>0467   73   03   56</v>
          </cell>
          <cell r="AW157" t="str">
            <v/>
          </cell>
          <cell r="AX157" t="str">
            <v/>
          </cell>
          <cell r="AY157"/>
          <cell r="AZ157" t="str">
            <v>14/08/2020</v>
          </cell>
          <cell r="BA157" t="str">
            <v/>
          </cell>
          <cell r="BB157" t="str">
            <v/>
          </cell>
          <cell r="BC157"/>
          <cell r="BD157"/>
          <cell r="BE157"/>
          <cell r="BF157" t="str">
            <v>out</v>
          </cell>
        </row>
        <row r="158">
          <cell r="A158" t="str">
            <v>10469-B</v>
          </cell>
          <cell r="B158">
            <v>10469</v>
          </cell>
          <cell r="C158" t="str">
            <v>B</v>
          </cell>
          <cell r="D158" t="str">
            <v>LEKOUGUIDIMA</v>
          </cell>
          <cell r="E158" t="str">
            <v>Keyrane</v>
          </cell>
          <cell r="F158" t="str">
            <v>25/09/2020</v>
          </cell>
          <cell r="G158" t="str">
            <v>25/09/2020</v>
          </cell>
          <cell r="H158" t="str">
            <v>9101902</v>
          </cell>
          <cell r="I158" t="str">
            <v>020092535784</v>
          </cell>
          <cell r="J158" t="str">
            <v>Gabon</v>
          </cell>
          <cell r="K158" t="str">
            <v>M</v>
          </cell>
          <cell r="L158" t="str">
            <v>18/11/2020</v>
          </cell>
          <cell r="M158" t="str">
            <v/>
          </cell>
          <cell r="N158" t="str">
            <v>BB2</v>
          </cell>
          <cell r="O158" t="str">
            <v>Demandeur d'asile</v>
          </cell>
          <cell r="P158" t="str">
            <v>Castel 1</v>
          </cell>
          <cell r="Q158" t="str">
            <v/>
          </cell>
          <cell r="R158" t="str">
            <v/>
          </cell>
          <cell r="S158" t="str">
            <v>Condamnation</v>
          </cell>
          <cell r="T158" t="str">
            <v>18/11/2020</v>
          </cell>
          <cell r="U158" t="str">
            <v>Famille</v>
          </cell>
          <cell r="V158" t="str">
            <v/>
          </cell>
          <cell r="W158" t="str">
            <v/>
          </cell>
          <cell r="X158" t="str">
            <v>GUYAUX Frédéric</v>
          </cell>
          <cell r="Y158" t="str">
            <v>BOUTY Claire</v>
          </cell>
          <cell r="Z158" t="str">
            <v/>
          </cell>
          <cell r="AA158" t="str">
            <v>Décision de reprise Dublin - OE</v>
          </cell>
          <cell r="AB158" t="str">
            <v>04/11/2020</v>
          </cell>
          <cell r="AC158" t="str">
            <v/>
          </cell>
          <cell r="AD158" t="str">
            <v>05/11/2020</v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>Yvoir PB</v>
          </cell>
          <cell r="AS158" t="str">
            <v>Castel</v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/>
          <cell r="AZ158" t="str">
            <v>25/09/2020</v>
          </cell>
          <cell r="BA158" t="str">
            <v/>
          </cell>
          <cell r="BB158" t="str">
            <v/>
          </cell>
          <cell r="BC158"/>
          <cell r="BD158"/>
          <cell r="BE158"/>
          <cell r="BF158" t="str">
            <v>out</v>
          </cell>
        </row>
        <row r="159">
          <cell r="A159" t="str">
            <v>10470-A</v>
          </cell>
          <cell r="B159">
            <v>10470</v>
          </cell>
          <cell r="C159" t="str">
            <v>A</v>
          </cell>
          <cell r="D159" t="str">
            <v>KHOGYANI</v>
          </cell>
          <cell r="E159" t="str">
            <v>Malia</v>
          </cell>
          <cell r="F159" t="str">
            <v>15/07/1992</v>
          </cell>
          <cell r="G159" t="str">
            <v>15/07/1992</v>
          </cell>
          <cell r="H159" t="str">
            <v>9106366</v>
          </cell>
          <cell r="I159" t="str">
            <v>092071568471</v>
          </cell>
          <cell r="J159" t="str">
            <v>Afghanistan</v>
          </cell>
          <cell r="K159" t="str">
            <v>F</v>
          </cell>
          <cell r="L159" t="str">
            <v>03/09/2020</v>
          </cell>
          <cell r="M159" t="str">
            <v/>
          </cell>
          <cell r="N159" t="str">
            <v>AMSP</v>
          </cell>
          <cell r="O159" t="str">
            <v>Demandeur d'asile</v>
          </cell>
          <cell r="P159" t="str">
            <v>516</v>
          </cell>
          <cell r="Q159" t="str">
            <v/>
          </cell>
          <cell r="R159" t="str">
            <v/>
          </cell>
          <cell r="S159" t="str">
            <v>Transfert du centre d'arrivée</v>
          </cell>
          <cell r="T159" t="str">
            <v>16/08/2020</v>
          </cell>
          <cell r="U159" t="str">
            <v>Famille</v>
          </cell>
          <cell r="V159" t="str">
            <v/>
          </cell>
          <cell r="W159" t="str">
            <v/>
          </cell>
          <cell r="X159" t="str">
            <v>BOUTY Claire</v>
          </cell>
          <cell r="Y159" t="str">
            <v>DURDUR Cloé</v>
          </cell>
          <cell r="Z159" t="str">
            <v/>
          </cell>
          <cell r="AA159" t="str">
            <v>Traitement en cours - CGRA</v>
          </cell>
          <cell r="AB159" t="str">
            <v>22/01/2021</v>
          </cell>
          <cell r="AC159" t="str">
            <v/>
          </cell>
          <cell r="AD159" t="str">
            <v>22/01/2021</v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>Yvoir PB</v>
          </cell>
          <cell r="AS159" t="str">
            <v>Castel</v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/>
          <cell r="AZ159" t="str">
            <v>17/08/2020</v>
          </cell>
          <cell r="BA159" t="str">
            <v/>
          </cell>
          <cell r="BB159" t="str">
            <v/>
          </cell>
          <cell r="BC159"/>
          <cell r="BD159"/>
          <cell r="BE159"/>
          <cell r="BF159" t="str">
            <v>10470-A</v>
          </cell>
        </row>
        <row r="160">
          <cell r="A160" t="str">
            <v>10470-B</v>
          </cell>
          <cell r="B160">
            <v>10470</v>
          </cell>
          <cell r="C160" t="str">
            <v>B</v>
          </cell>
          <cell r="D160" t="str">
            <v>KHOGYANI</v>
          </cell>
          <cell r="E160" t="str">
            <v>Hamza</v>
          </cell>
          <cell r="F160" t="str">
            <v>01/07/2018</v>
          </cell>
          <cell r="G160" t="str">
            <v>01/07/2018</v>
          </cell>
          <cell r="H160" t="str">
            <v>9106366</v>
          </cell>
          <cell r="I160" t="str">
            <v>018000001405</v>
          </cell>
          <cell r="J160" t="str">
            <v>Afghanistan</v>
          </cell>
          <cell r="K160" t="str">
            <v>M</v>
          </cell>
          <cell r="L160" t="str">
            <v>03/09/2020</v>
          </cell>
          <cell r="M160" t="str">
            <v/>
          </cell>
          <cell r="N160" t="str">
            <v>AMSP</v>
          </cell>
          <cell r="O160" t="str">
            <v>Demandeur d'asile</v>
          </cell>
          <cell r="P160" t="str">
            <v>516</v>
          </cell>
          <cell r="Q160" t="str">
            <v/>
          </cell>
          <cell r="R160" t="str">
            <v/>
          </cell>
          <cell r="S160" t="str">
            <v>Transfert du centre d'arrivée</v>
          </cell>
          <cell r="T160" t="str">
            <v>03/09/2020</v>
          </cell>
          <cell r="U160" t="str">
            <v>Famille</v>
          </cell>
          <cell r="V160" t="str">
            <v/>
          </cell>
          <cell r="W160" t="str">
            <v/>
          </cell>
          <cell r="X160" t="str">
            <v>BOUTY Claire</v>
          </cell>
          <cell r="Y160" t="str">
            <v>DURDUR Cloé</v>
          </cell>
          <cell r="Z160" t="str">
            <v/>
          </cell>
          <cell r="AA160" t="str">
            <v>Traitement en cours - CGRA</v>
          </cell>
          <cell r="AB160" t="str">
            <v>22/01/2021</v>
          </cell>
          <cell r="AC160" t="str">
            <v/>
          </cell>
          <cell r="AD160" t="str">
            <v>22/01/2021</v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>Yvoir PB</v>
          </cell>
          <cell r="AS160" t="str">
            <v>Castel</v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/>
          <cell r="AZ160" t="str">
            <v>17/08/2020</v>
          </cell>
          <cell r="BA160" t="str">
            <v/>
          </cell>
          <cell r="BB160" t="str">
            <v/>
          </cell>
          <cell r="BC160"/>
          <cell r="BD160"/>
          <cell r="BE160"/>
          <cell r="BF160" t="str">
            <v>10470-B</v>
          </cell>
        </row>
        <row r="161">
          <cell r="A161" t="str">
            <v>10471-A</v>
          </cell>
          <cell r="B161">
            <v>10471</v>
          </cell>
          <cell r="C161" t="str">
            <v>A</v>
          </cell>
          <cell r="D161" t="str">
            <v>ABDULLAHI</v>
          </cell>
          <cell r="E161" t="str">
            <v>Nasteho</v>
          </cell>
          <cell r="F161" t="str">
            <v>12/05/2001</v>
          </cell>
          <cell r="G161" t="str">
            <v>12/05/2001</v>
          </cell>
          <cell r="H161" t="str">
            <v>9104496</v>
          </cell>
          <cell r="I161" t="str">
            <v>001051229215</v>
          </cell>
          <cell r="J161" t="str">
            <v>Somalie</v>
          </cell>
          <cell r="K161" t="str">
            <v>F</v>
          </cell>
          <cell r="L161" t="str">
            <v>03/09/2020</v>
          </cell>
          <cell r="M161" t="str">
            <v/>
          </cell>
          <cell r="N161" t="str">
            <v>DEAMSP</v>
          </cell>
          <cell r="O161" t="str">
            <v>Demandeur d'asile</v>
          </cell>
          <cell r="P161" t="str">
            <v>Castel 8</v>
          </cell>
          <cell r="Q161" t="str">
            <v/>
          </cell>
          <cell r="R161" t="str">
            <v/>
          </cell>
          <cell r="S161" t="str">
            <v>Transfert du centre d'arrivée</v>
          </cell>
          <cell r="T161" t="str">
            <v>03/09/2020</v>
          </cell>
          <cell r="U161" t="str">
            <v>Famille</v>
          </cell>
          <cell r="V161" t="str">
            <v/>
          </cell>
          <cell r="W161" t="str">
            <v/>
          </cell>
          <cell r="X161" t="str">
            <v>GUYAUX Frédéric</v>
          </cell>
          <cell r="Y161" t="str">
            <v>DURDUR Cloé</v>
          </cell>
          <cell r="Z161" t="str">
            <v/>
          </cell>
          <cell r="AA161" t="str">
            <v>Octroi statut PS - CGRA</v>
          </cell>
          <cell r="AB161" t="str">
            <v>19/02/2021</v>
          </cell>
          <cell r="AC161" t="str">
            <v/>
          </cell>
          <cell r="AD161" t="str">
            <v>26/02/2021</v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>Yvoir PB</v>
          </cell>
          <cell r="AS161" t="str">
            <v>Castel</v>
          </cell>
          <cell r="AT161" t="str">
            <v/>
          </cell>
          <cell r="AU161" t="str">
            <v/>
          </cell>
          <cell r="AV161" t="str">
            <v>0493 73 86 60</v>
          </cell>
          <cell r="AW161" t="str">
            <v/>
          </cell>
          <cell r="AX161" t="str">
            <v/>
          </cell>
          <cell r="AY161"/>
          <cell r="AZ161" t="str">
            <v>21/08/2020</v>
          </cell>
          <cell r="BA161" t="str">
            <v/>
          </cell>
          <cell r="BB161" t="str">
            <v/>
          </cell>
          <cell r="BC161"/>
          <cell r="BD161"/>
          <cell r="BE161"/>
          <cell r="BF161" t="str">
            <v>out</v>
          </cell>
        </row>
        <row r="162">
          <cell r="A162" t="str">
            <v>10471-B</v>
          </cell>
          <cell r="B162">
            <v>10471</v>
          </cell>
          <cell r="C162" t="str">
            <v>B</v>
          </cell>
          <cell r="D162" t="str">
            <v>ABDULLAHI NOR</v>
          </cell>
          <cell r="E162" t="str">
            <v>Mohamed Moktar</v>
          </cell>
          <cell r="F162" t="str">
            <v>06/04/2021</v>
          </cell>
          <cell r="G162" t="str">
            <v>06/04/2021</v>
          </cell>
          <cell r="H162" t="str">
            <v>9104496</v>
          </cell>
          <cell r="I162" t="str">
            <v/>
          </cell>
          <cell r="J162" t="str">
            <v>Somalie</v>
          </cell>
          <cell r="K162" t="str">
            <v>M</v>
          </cell>
          <cell r="L162" t="str">
            <v>06/04/2021</v>
          </cell>
          <cell r="M162" t="str">
            <v/>
          </cell>
          <cell r="N162" t="str">
            <v>-</v>
          </cell>
          <cell r="O162" t="str">
            <v>Demandeur d'asile</v>
          </cell>
          <cell r="P162" t="str">
            <v>Castel 8</v>
          </cell>
          <cell r="Q162" t="str">
            <v/>
          </cell>
          <cell r="R162" t="str">
            <v/>
          </cell>
          <cell r="S162" t="str">
            <v>Naissance</v>
          </cell>
          <cell r="T162" t="str">
            <v>06/04/2021</v>
          </cell>
          <cell r="U162" t="str">
            <v>Famille</v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>Yvoir PB</v>
          </cell>
          <cell r="AS162" t="str">
            <v>Castel</v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/>
          <cell r="AZ162" t="str">
            <v>06/04/2021</v>
          </cell>
          <cell r="BA162" t="str">
            <v/>
          </cell>
          <cell r="BB162" t="str">
            <v/>
          </cell>
          <cell r="BC162"/>
          <cell r="BD162"/>
          <cell r="BE162"/>
          <cell r="BF162" t="str">
            <v>out</v>
          </cell>
        </row>
        <row r="163">
          <cell r="A163" t="str">
            <v>10472-A</v>
          </cell>
          <cell r="B163">
            <v>10472</v>
          </cell>
          <cell r="C163" t="str">
            <v>A</v>
          </cell>
          <cell r="D163" t="str">
            <v>EZZ EDDINE</v>
          </cell>
          <cell r="E163" t="str">
            <v>Nabil</v>
          </cell>
          <cell r="F163" t="str">
            <v>01/01/1989</v>
          </cell>
          <cell r="G163" t="str">
            <v>01/01/1989</v>
          </cell>
          <cell r="H163" t="str">
            <v>9043180</v>
          </cell>
          <cell r="I163" t="str">
            <v>089000192937</v>
          </cell>
          <cell r="J163" t="str">
            <v>Syrie</v>
          </cell>
          <cell r="K163" t="str">
            <v>M</v>
          </cell>
          <cell r="L163" t="str">
            <v>04/12/2020</v>
          </cell>
          <cell r="M163" t="str">
            <v/>
          </cell>
          <cell r="N163" t="str">
            <v>AMSP</v>
          </cell>
          <cell r="O163" t="str">
            <v>Demandeur d'asile</v>
          </cell>
          <cell r="P163" t="str">
            <v>203</v>
          </cell>
          <cell r="Q163" t="str">
            <v/>
          </cell>
          <cell r="R163" t="str">
            <v/>
          </cell>
          <cell r="S163" t="str">
            <v>Réintégration réseau</v>
          </cell>
          <cell r="T163" t="str">
            <v>04/12/2020</v>
          </cell>
          <cell r="U163" t="str">
            <v>Famille</v>
          </cell>
          <cell r="V163" t="str">
            <v/>
          </cell>
          <cell r="W163" t="str">
            <v/>
          </cell>
          <cell r="X163" t="str">
            <v>BOUTY Claire</v>
          </cell>
          <cell r="Y163" t="str">
            <v>PORTELA Norman</v>
          </cell>
          <cell r="Z163" t="str">
            <v/>
          </cell>
          <cell r="AA163" t="str">
            <v>Traitement en cours - CGRA</v>
          </cell>
          <cell r="AB163" t="str">
            <v>04/12/2020</v>
          </cell>
          <cell r="AC163" t="str">
            <v/>
          </cell>
          <cell r="AD163" t="str">
            <v>04/12/2020</v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>Yvoir PB</v>
          </cell>
          <cell r="AS163" t="str">
            <v>200 A</v>
          </cell>
          <cell r="AT163" t="str">
            <v/>
          </cell>
          <cell r="AU163" t="str">
            <v/>
          </cell>
          <cell r="AV163" t="str">
            <v>0465535720</v>
          </cell>
          <cell r="AW163" t="str">
            <v/>
          </cell>
          <cell r="AX163" t="str">
            <v/>
          </cell>
          <cell r="AY163"/>
          <cell r="AZ163" t="str">
            <v>20/08/2020</v>
          </cell>
          <cell r="BA163" t="str">
            <v/>
          </cell>
          <cell r="BB163" t="str">
            <v/>
          </cell>
          <cell r="BC163"/>
          <cell r="BD163"/>
          <cell r="BE163"/>
          <cell r="BF163" t="str">
            <v>out</v>
          </cell>
        </row>
        <row r="164">
          <cell r="A164" t="str">
            <v>10472-B</v>
          </cell>
          <cell r="B164">
            <v>10472</v>
          </cell>
          <cell r="C164" t="str">
            <v>B</v>
          </cell>
          <cell r="D164" t="str">
            <v>AZEDDINE</v>
          </cell>
          <cell r="E164" t="str">
            <v>Zanouba</v>
          </cell>
          <cell r="F164" t="str">
            <v>25/10/2018</v>
          </cell>
          <cell r="G164" t="str">
            <v>25/10/2018</v>
          </cell>
          <cell r="H164" t="str">
            <v>9043180</v>
          </cell>
          <cell r="I164" t="str">
            <v>018102545053</v>
          </cell>
          <cell r="J164" t="str">
            <v>Syrie</v>
          </cell>
          <cell r="K164" t="str">
            <v>F</v>
          </cell>
          <cell r="L164" t="str">
            <v>04/12/2020</v>
          </cell>
          <cell r="M164" t="str">
            <v/>
          </cell>
          <cell r="N164" t="str">
            <v>BB4</v>
          </cell>
          <cell r="O164" t="str">
            <v>Demandeur d'asile</v>
          </cell>
          <cell r="P164" t="str">
            <v>203</v>
          </cell>
          <cell r="Q164" t="str">
            <v/>
          </cell>
          <cell r="R164" t="str">
            <v/>
          </cell>
          <cell r="S164" t="str">
            <v>Réintégration réseau</v>
          </cell>
          <cell r="T164" t="str">
            <v>04/12/2020</v>
          </cell>
          <cell r="U164" t="str">
            <v>Famille</v>
          </cell>
          <cell r="V164" t="str">
            <v/>
          </cell>
          <cell r="W164" t="str">
            <v/>
          </cell>
          <cell r="X164" t="str">
            <v>BOUTY Claire</v>
          </cell>
          <cell r="Y164" t="str">
            <v>PORTELA Norman</v>
          </cell>
          <cell r="Z164" t="str">
            <v/>
          </cell>
          <cell r="AA164" t="str">
            <v>Traitement en cours - CGRA</v>
          </cell>
          <cell r="AB164" t="str">
            <v>04/12/2020</v>
          </cell>
          <cell r="AC164" t="str">
            <v/>
          </cell>
          <cell r="AD164" t="str">
            <v>04/12/2020</v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>Yvoir PB</v>
          </cell>
          <cell r="AS164" t="str">
            <v>200 A</v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/>
          <cell r="AZ164" t="str">
            <v>20/08/2020</v>
          </cell>
          <cell r="BA164" t="str">
            <v/>
          </cell>
          <cell r="BB164" t="str">
            <v/>
          </cell>
          <cell r="BC164"/>
          <cell r="BD164"/>
          <cell r="BE164"/>
          <cell r="BF164" t="str">
            <v>out</v>
          </cell>
        </row>
        <row r="165">
          <cell r="A165" t="str">
            <v>10472-C</v>
          </cell>
          <cell r="B165">
            <v>10472</v>
          </cell>
          <cell r="C165" t="str">
            <v>C</v>
          </cell>
          <cell r="D165" t="str">
            <v>EIZALDIN</v>
          </cell>
          <cell r="E165" t="str">
            <v>Omar</v>
          </cell>
          <cell r="F165" t="str">
            <v>24/07/2014</v>
          </cell>
          <cell r="G165" t="str">
            <v>24/07/2014</v>
          </cell>
          <cell r="H165" t="str">
            <v>9043180</v>
          </cell>
          <cell r="I165" t="str">
            <v>014072448738</v>
          </cell>
          <cell r="J165" t="str">
            <v>Syrie</v>
          </cell>
          <cell r="K165" t="str">
            <v>M</v>
          </cell>
          <cell r="L165" t="str">
            <v>04/12/2020</v>
          </cell>
          <cell r="M165" t="str">
            <v/>
          </cell>
          <cell r="N165" t="str">
            <v>AMSP</v>
          </cell>
          <cell r="O165" t="str">
            <v>Demandeur d'asile</v>
          </cell>
          <cell r="P165" t="str">
            <v>203</v>
          </cell>
          <cell r="Q165" t="str">
            <v/>
          </cell>
          <cell r="R165" t="str">
            <v/>
          </cell>
          <cell r="S165" t="str">
            <v>Réintégration réseau</v>
          </cell>
          <cell r="T165" t="str">
            <v>04/12/2020</v>
          </cell>
          <cell r="U165" t="str">
            <v>Famille</v>
          </cell>
          <cell r="V165" t="str">
            <v/>
          </cell>
          <cell r="W165" t="str">
            <v/>
          </cell>
          <cell r="X165" t="str">
            <v>BOUTY Claire</v>
          </cell>
          <cell r="Y165" t="str">
            <v>PORTELA Norman</v>
          </cell>
          <cell r="Z165" t="str">
            <v/>
          </cell>
          <cell r="AA165" t="str">
            <v>Traitement en cours - CGRA</v>
          </cell>
          <cell r="AB165" t="str">
            <v>04/12/2020</v>
          </cell>
          <cell r="AC165" t="str">
            <v/>
          </cell>
          <cell r="AD165" t="str">
            <v>04/12/2020</v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>Yvoir PB</v>
          </cell>
          <cell r="AS165" t="str">
            <v>200 A</v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/>
          <cell r="AZ165" t="str">
            <v>20/08/2020</v>
          </cell>
          <cell r="BA165" t="str">
            <v/>
          </cell>
          <cell r="BB165" t="str">
            <v/>
          </cell>
          <cell r="BC165"/>
          <cell r="BD165"/>
          <cell r="BE165"/>
          <cell r="BF165" t="str">
            <v>out</v>
          </cell>
        </row>
        <row r="166">
          <cell r="A166" t="str">
            <v>10472-D</v>
          </cell>
          <cell r="B166">
            <v>10472</v>
          </cell>
          <cell r="C166" t="str">
            <v>D</v>
          </cell>
          <cell r="D166" t="str">
            <v>JABER</v>
          </cell>
          <cell r="E166" t="str">
            <v>Khdra</v>
          </cell>
          <cell r="F166" t="str">
            <v>05/03/2000</v>
          </cell>
          <cell r="G166" t="str">
            <v>05/03/2000</v>
          </cell>
          <cell r="H166" t="str">
            <v>9043180</v>
          </cell>
          <cell r="I166" t="str">
            <v>000030525830</v>
          </cell>
          <cell r="J166" t="str">
            <v>Syrie</v>
          </cell>
          <cell r="K166" t="str">
            <v>F</v>
          </cell>
          <cell r="L166" t="str">
            <v>04/12/2020</v>
          </cell>
          <cell r="M166" t="str">
            <v/>
          </cell>
          <cell r="N166" t="str">
            <v>DEAMSP</v>
          </cell>
          <cell r="O166" t="str">
            <v>Demandeur d'asile</v>
          </cell>
          <cell r="P166" t="str">
            <v>203</v>
          </cell>
          <cell r="Q166" t="str">
            <v/>
          </cell>
          <cell r="R166" t="str">
            <v/>
          </cell>
          <cell r="S166" t="str">
            <v>Réintégration réseau</v>
          </cell>
          <cell r="T166" t="str">
            <v>04/12/2020</v>
          </cell>
          <cell r="U166" t="str">
            <v>Famille</v>
          </cell>
          <cell r="V166" t="str">
            <v/>
          </cell>
          <cell r="W166" t="str">
            <v/>
          </cell>
          <cell r="X166" t="str">
            <v>BOUTY Claire</v>
          </cell>
          <cell r="Y166" t="str">
            <v>PORTELA Norman</v>
          </cell>
          <cell r="Z166" t="str">
            <v/>
          </cell>
          <cell r="AA166" t="str">
            <v>Traitement en cours - CGRA</v>
          </cell>
          <cell r="AB166" t="str">
            <v>04/12/2020</v>
          </cell>
          <cell r="AC166" t="str">
            <v/>
          </cell>
          <cell r="AD166" t="str">
            <v>04/12/2020</v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>Yvoir PB</v>
          </cell>
          <cell r="AS166" t="str">
            <v>200 A</v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/>
          <cell r="AZ166" t="str">
            <v>20/08/2020</v>
          </cell>
          <cell r="BA166" t="str">
            <v/>
          </cell>
          <cell r="BB166" t="str">
            <v/>
          </cell>
          <cell r="BC166"/>
          <cell r="BD166"/>
          <cell r="BE166"/>
          <cell r="BF166" t="str">
            <v>out</v>
          </cell>
        </row>
        <row r="167">
          <cell r="A167" t="str">
            <v>10473-A</v>
          </cell>
          <cell r="B167">
            <v>10473</v>
          </cell>
          <cell r="C167" t="str">
            <v>A</v>
          </cell>
          <cell r="D167" t="str">
            <v>MOHAMED ILMI</v>
          </cell>
          <cell r="E167" t="str">
            <v>Anab</v>
          </cell>
          <cell r="F167" t="str">
            <v>15/04/1993</v>
          </cell>
          <cell r="G167" t="str">
            <v>15/04/1993</v>
          </cell>
          <cell r="H167" t="str">
            <v>9119837</v>
          </cell>
          <cell r="I167" t="str">
            <v>093041575203</v>
          </cell>
          <cell r="J167" t="str">
            <v>Somalie</v>
          </cell>
          <cell r="K167" t="str">
            <v>F</v>
          </cell>
          <cell r="L167" t="str">
            <v>30/09/2020</v>
          </cell>
          <cell r="M167" t="str">
            <v/>
          </cell>
          <cell r="N167" t="str">
            <v>AMSP</v>
          </cell>
          <cell r="O167" t="str">
            <v>Demandeur d'asile</v>
          </cell>
          <cell r="P167" t="str">
            <v>102</v>
          </cell>
          <cell r="Q167" t="str">
            <v/>
          </cell>
          <cell r="R167" t="str">
            <v/>
          </cell>
          <cell r="S167" t="str">
            <v>Transfert du centre d'arrivée</v>
          </cell>
          <cell r="T167" t="str">
            <v>30/09/2020</v>
          </cell>
          <cell r="U167" t="str">
            <v>Famille</v>
          </cell>
          <cell r="V167" t="str">
            <v/>
          </cell>
          <cell r="W167" t="str">
            <v/>
          </cell>
          <cell r="X167" t="str">
            <v>BOUTY Claire</v>
          </cell>
          <cell r="Y167" t="str">
            <v>DURDUR Cloé</v>
          </cell>
          <cell r="Z167" t="str">
            <v/>
          </cell>
          <cell r="AA167" t="str">
            <v>Traitement en cours - CGRA</v>
          </cell>
          <cell r="AB167" t="str">
            <v>23/03/2021</v>
          </cell>
          <cell r="AC167" t="str">
            <v/>
          </cell>
          <cell r="AD167" t="str">
            <v>23/03/2021</v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>Yvoir PB</v>
          </cell>
          <cell r="AS167" t="str">
            <v>Castel</v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/>
          <cell r="AZ167" t="str">
            <v>23/09/2020</v>
          </cell>
          <cell r="BA167" t="str">
            <v/>
          </cell>
          <cell r="BB167" t="str">
            <v/>
          </cell>
          <cell r="BC167"/>
          <cell r="BD167"/>
          <cell r="BE167"/>
          <cell r="BF167" t="str">
            <v>10473-A</v>
          </cell>
        </row>
        <row r="168">
          <cell r="A168" t="str">
            <v>10473-B</v>
          </cell>
          <cell r="B168">
            <v>10473</v>
          </cell>
          <cell r="C168" t="str">
            <v>B</v>
          </cell>
          <cell r="D168" t="str">
            <v>AHMED ABUKAR</v>
          </cell>
          <cell r="E168" t="str">
            <v>Munasar</v>
          </cell>
          <cell r="F168" t="str">
            <v>14/02/2013</v>
          </cell>
          <cell r="G168" t="str">
            <v>14/02/2013</v>
          </cell>
          <cell r="H168" t="str">
            <v>9119837</v>
          </cell>
          <cell r="I168" t="str">
            <v>013021444137</v>
          </cell>
          <cell r="J168" t="str">
            <v>Somalie</v>
          </cell>
          <cell r="K168" t="str">
            <v>F</v>
          </cell>
          <cell r="L168" t="str">
            <v>30/09/2020</v>
          </cell>
          <cell r="M168" t="str">
            <v/>
          </cell>
          <cell r="N168" t="str">
            <v>AMSP</v>
          </cell>
          <cell r="O168" t="str">
            <v>Demandeur d'asile</v>
          </cell>
          <cell r="P168" t="str">
            <v>102</v>
          </cell>
          <cell r="Q168" t="str">
            <v/>
          </cell>
          <cell r="R168" t="str">
            <v/>
          </cell>
          <cell r="S168" t="str">
            <v>Transfert du centre d'arrivée</v>
          </cell>
          <cell r="T168" t="str">
            <v>30/09/2020</v>
          </cell>
          <cell r="U168" t="str">
            <v>Famille</v>
          </cell>
          <cell r="V168" t="str">
            <v/>
          </cell>
          <cell r="W168" t="str">
            <v/>
          </cell>
          <cell r="X168" t="str">
            <v>BOUTY Claire</v>
          </cell>
          <cell r="Y168" t="str">
            <v>DURDUR Cloé</v>
          </cell>
          <cell r="Z168" t="str">
            <v/>
          </cell>
          <cell r="AA168" t="str">
            <v>Traitement en cours - CGRA</v>
          </cell>
          <cell r="AB168" t="str">
            <v>23/03/2021</v>
          </cell>
          <cell r="AC168" t="str">
            <v/>
          </cell>
          <cell r="AD168" t="str">
            <v>23/03/2021</v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>Yvoir PB</v>
          </cell>
          <cell r="AS168" t="str">
            <v>Castel</v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  <cell r="AY168"/>
          <cell r="AZ168" t="str">
            <v>23/09/2020</v>
          </cell>
          <cell r="BA168" t="str">
            <v/>
          </cell>
          <cell r="BB168" t="str">
            <v/>
          </cell>
          <cell r="BC168"/>
          <cell r="BD168"/>
          <cell r="BE168"/>
          <cell r="BF168" t="str">
            <v>10473-B</v>
          </cell>
        </row>
        <row r="169">
          <cell r="A169" t="str">
            <v>10473-C</v>
          </cell>
          <cell r="B169">
            <v>10473</v>
          </cell>
          <cell r="C169" t="str">
            <v>C</v>
          </cell>
          <cell r="D169" t="str">
            <v>AHMED ABUKAR</v>
          </cell>
          <cell r="E169" t="str">
            <v>Muna</v>
          </cell>
          <cell r="F169" t="str">
            <v>18/07/2015</v>
          </cell>
          <cell r="G169" t="str">
            <v>18/07/2015</v>
          </cell>
          <cell r="H169" t="str">
            <v>9119837</v>
          </cell>
          <cell r="I169" t="str">
            <v>015071825484</v>
          </cell>
          <cell r="J169" t="str">
            <v>Somalie</v>
          </cell>
          <cell r="K169" t="str">
            <v>F</v>
          </cell>
          <cell r="L169" t="str">
            <v>30/09/2020</v>
          </cell>
          <cell r="M169" t="str">
            <v/>
          </cell>
          <cell r="N169" t="str">
            <v>AMSP</v>
          </cell>
          <cell r="O169" t="str">
            <v>Demandeur d'asile</v>
          </cell>
          <cell r="P169" t="str">
            <v>102</v>
          </cell>
          <cell r="Q169" t="str">
            <v/>
          </cell>
          <cell r="R169" t="str">
            <v/>
          </cell>
          <cell r="S169" t="str">
            <v>Transfert du centre d'arrivée</v>
          </cell>
          <cell r="T169" t="str">
            <v>30/09/2020</v>
          </cell>
          <cell r="U169" t="str">
            <v>Famille</v>
          </cell>
          <cell r="V169" t="str">
            <v/>
          </cell>
          <cell r="W169" t="str">
            <v/>
          </cell>
          <cell r="X169" t="str">
            <v>BOUTY Claire</v>
          </cell>
          <cell r="Y169" t="str">
            <v>DURDUR Cloé</v>
          </cell>
          <cell r="Z169" t="str">
            <v/>
          </cell>
          <cell r="AA169" t="str">
            <v>Traitement en cours - CGRA</v>
          </cell>
          <cell r="AB169" t="str">
            <v>23/03/2021</v>
          </cell>
          <cell r="AC169" t="str">
            <v/>
          </cell>
          <cell r="AD169" t="str">
            <v>23/03/2021</v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>Yvoir PB</v>
          </cell>
          <cell r="AS169" t="str">
            <v>Castel</v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/>
          <cell r="AZ169" t="str">
            <v>23/09/2020</v>
          </cell>
          <cell r="BA169" t="str">
            <v/>
          </cell>
          <cell r="BB169" t="str">
            <v/>
          </cell>
          <cell r="BC169"/>
          <cell r="BD169"/>
          <cell r="BE169"/>
          <cell r="BF169" t="str">
            <v>10473-C</v>
          </cell>
        </row>
        <row r="170">
          <cell r="A170" t="str">
            <v>10473-D</v>
          </cell>
          <cell r="B170">
            <v>10473</v>
          </cell>
          <cell r="C170" t="str">
            <v>D</v>
          </cell>
          <cell r="D170" t="str">
            <v>AHMED ABUKAR</v>
          </cell>
          <cell r="E170" t="str">
            <v>Assam</v>
          </cell>
          <cell r="F170" t="str">
            <v>15/09/2016</v>
          </cell>
          <cell r="G170" t="str">
            <v>15/09/2016</v>
          </cell>
          <cell r="H170" t="str">
            <v>9119837</v>
          </cell>
          <cell r="I170" t="str">
            <v>016091525484</v>
          </cell>
          <cell r="J170" t="str">
            <v>Somalie</v>
          </cell>
          <cell r="K170" t="str">
            <v>M</v>
          </cell>
          <cell r="L170" t="str">
            <v>30/09/2020</v>
          </cell>
          <cell r="M170" t="str">
            <v/>
          </cell>
          <cell r="N170" t="str">
            <v>AMSP</v>
          </cell>
          <cell r="O170" t="str">
            <v>Demandeur d'asile</v>
          </cell>
          <cell r="P170" t="str">
            <v>102</v>
          </cell>
          <cell r="Q170" t="str">
            <v/>
          </cell>
          <cell r="R170" t="str">
            <v/>
          </cell>
          <cell r="S170" t="str">
            <v>Transfert du centre d'arrivée</v>
          </cell>
          <cell r="T170" t="str">
            <v>30/09/2020</v>
          </cell>
          <cell r="U170" t="str">
            <v>Famille</v>
          </cell>
          <cell r="V170" t="str">
            <v/>
          </cell>
          <cell r="W170" t="str">
            <v/>
          </cell>
          <cell r="X170" t="str">
            <v>BOUTY Claire</v>
          </cell>
          <cell r="Y170" t="str">
            <v>DURDUR Cloé</v>
          </cell>
          <cell r="Z170" t="str">
            <v/>
          </cell>
          <cell r="AA170" t="str">
            <v>Traitement en cours - CGRA</v>
          </cell>
          <cell r="AB170" t="str">
            <v>23/03/2021</v>
          </cell>
          <cell r="AC170" t="str">
            <v/>
          </cell>
          <cell r="AD170" t="str">
            <v>23/03/2021</v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>Yvoir PB</v>
          </cell>
          <cell r="AS170" t="str">
            <v>Castel</v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/>
          <cell r="AZ170" t="str">
            <v>23/09/2020</v>
          </cell>
          <cell r="BA170" t="str">
            <v/>
          </cell>
          <cell r="BB170" t="str">
            <v/>
          </cell>
          <cell r="BC170"/>
          <cell r="BD170"/>
          <cell r="BE170"/>
          <cell r="BF170" t="str">
            <v>10473-D</v>
          </cell>
        </row>
        <row r="171">
          <cell r="A171" t="str">
            <v>10475-A</v>
          </cell>
          <cell r="B171">
            <v>10475</v>
          </cell>
          <cell r="C171" t="str">
            <v>A</v>
          </cell>
          <cell r="D171" t="str">
            <v>NJIE</v>
          </cell>
          <cell r="E171" t="str">
            <v>Ousman</v>
          </cell>
          <cell r="F171" t="str">
            <v>28/11/1999</v>
          </cell>
          <cell r="G171" t="str">
            <v>28/11/1999</v>
          </cell>
          <cell r="H171" t="str">
            <v>8669688</v>
          </cell>
          <cell r="I171" t="str">
            <v>099112844102</v>
          </cell>
          <cell r="J171" t="str">
            <v>Gambie</v>
          </cell>
          <cell r="K171" t="str">
            <v>M</v>
          </cell>
          <cell r="L171" t="str">
            <v>07/10/2020</v>
          </cell>
          <cell r="M171" t="str">
            <v/>
          </cell>
          <cell r="N171" t="str">
            <v>AMSP</v>
          </cell>
          <cell r="O171" t="str">
            <v>Demandeur d'asile</v>
          </cell>
          <cell r="P171" t="str">
            <v>101</v>
          </cell>
          <cell r="Q171" t="str">
            <v/>
          </cell>
          <cell r="R171" t="str">
            <v>1815775</v>
          </cell>
          <cell r="S171" t="str">
            <v>Transfert disciplinaire (mesure d'ordre ou sanctio</v>
          </cell>
          <cell r="T171" t="str">
            <v>07/10/2020</v>
          </cell>
          <cell r="U171" t="str">
            <v>Homme isolé</v>
          </cell>
          <cell r="V171" t="str">
            <v/>
          </cell>
          <cell r="W171" t="str">
            <v>Kokoli</v>
          </cell>
          <cell r="X171" t="str">
            <v>GUYAUX Frédéric</v>
          </cell>
          <cell r="Y171" t="str">
            <v>DURDUR Cloé</v>
          </cell>
          <cell r="Z171" t="str">
            <v/>
          </cell>
          <cell r="AA171" t="str">
            <v>Traitement en cours - CGRA</v>
          </cell>
          <cell r="AB171" t="str">
            <v>19/07/2019</v>
          </cell>
          <cell r="AC171" t="str">
            <v/>
          </cell>
          <cell r="AD171" t="str">
            <v>05/10/2020</v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>Yvoir PB</v>
          </cell>
          <cell r="AS171" t="str">
            <v>100 A</v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/>
          <cell r="AZ171" t="str">
            <v>06/07/2018</v>
          </cell>
          <cell r="BA171" t="str">
            <v/>
          </cell>
          <cell r="BB171" t="str">
            <v/>
          </cell>
          <cell r="BC171"/>
          <cell r="BD171"/>
          <cell r="BE171"/>
          <cell r="BF171" t="str">
            <v>out</v>
          </cell>
        </row>
        <row r="172">
          <cell r="A172" t="str">
            <v>10476-A</v>
          </cell>
          <cell r="B172">
            <v>10476</v>
          </cell>
          <cell r="C172" t="str">
            <v>A</v>
          </cell>
          <cell r="D172" t="str">
            <v>MUHYADIN HIRABE</v>
          </cell>
          <cell r="E172" t="str">
            <v>Nasteho</v>
          </cell>
          <cell r="F172" t="str">
            <v>15/03/2001</v>
          </cell>
          <cell r="G172" t="str">
            <v>15/03/2001</v>
          </cell>
          <cell r="H172" t="str">
            <v>9119680</v>
          </cell>
          <cell r="I172" t="str">
            <v>001031540886</v>
          </cell>
          <cell r="J172" t="str">
            <v>Somalie</v>
          </cell>
          <cell r="K172" t="str">
            <v>F</v>
          </cell>
          <cell r="L172" t="str">
            <v>15/10/2020</v>
          </cell>
          <cell r="M172" t="str">
            <v/>
          </cell>
          <cell r="N172" t="str">
            <v>AMN</v>
          </cell>
          <cell r="O172" t="str">
            <v>Demandeur d'asile</v>
          </cell>
          <cell r="P172" t="str">
            <v>512</v>
          </cell>
          <cell r="Q172" t="str">
            <v/>
          </cell>
          <cell r="R172" t="str">
            <v/>
          </cell>
          <cell r="S172" t="str">
            <v>Transfert du centre d'arrivée</v>
          </cell>
          <cell r="T172" t="str">
            <v>14/09/2020</v>
          </cell>
          <cell r="U172" t="str">
            <v>Femme isolée</v>
          </cell>
          <cell r="V172" t="str">
            <v/>
          </cell>
          <cell r="W172" t="str">
            <v>Golalay Daud</v>
          </cell>
          <cell r="X172" t="str">
            <v>BEAUJEAN Virginie</v>
          </cell>
          <cell r="Y172" t="str">
            <v>PORTELA Norman</v>
          </cell>
          <cell r="Z172" t="str">
            <v/>
          </cell>
          <cell r="AA172" t="str">
            <v>Traitement en cours - CGRA</v>
          </cell>
          <cell r="AB172" t="str">
            <v>10/02/2021</v>
          </cell>
          <cell r="AC172" t="str">
            <v/>
          </cell>
          <cell r="AD172" t="str">
            <v>10/02/2021</v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>Yvoir PB</v>
          </cell>
          <cell r="AS172" t="str">
            <v>500 B</v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/>
          <cell r="AZ172" t="str">
            <v>02/10/2020</v>
          </cell>
          <cell r="BA172" t="str">
            <v/>
          </cell>
          <cell r="BB172" t="str">
            <v/>
          </cell>
          <cell r="BC172"/>
          <cell r="BD172"/>
          <cell r="BE172"/>
          <cell r="BF172" t="str">
            <v>out</v>
          </cell>
        </row>
        <row r="173">
          <cell r="A173" t="str">
            <v>10478-A</v>
          </cell>
          <cell r="B173">
            <v>10478</v>
          </cell>
          <cell r="C173" t="str">
            <v>A</v>
          </cell>
          <cell r="D173" t="str">
            <v>AHMED BAGO</v>
          </cell>
          <cell r="E173" t="str">
            <v>Shankaron</v>
          </cell>
          <cell r="F173" t="str">
            <v>01/01/1995</v>
          </cell>
          <cell r="G173" t="str">
            <v>01/01/1995</v>
          </cell>
          <cell r="H173" t="str">
            <v>9137688</v>
          </cell>
          <cell r="I173" t="str">
            <v>095000065678</v>
          </cell>
          <cell r="J173" t="str">
            <v>Somalie</v>
          </cell>
          <cell r="K173" t="str">
            <v>F</v>
          </cell>
          <cell r="L173" t="str">
            <v>26/10/2020</v>
          </cell>
          <cell r="M173" t="str">
            <v/>
          </cell>
          <cell r="N173" t="str">
            <v>AMN</v>
          </cell>
          <cell r="O173" t="str">
            <v>Demandeur d'asile</v>
          </cell>
          <cell r="P173" t="str">
            <v>216</v>
          </cell>
          <cell r="Q173" t="str">
            <v/>
          </cell>
          <cell r="R173" t="str">
            <v/>
          </cell>
          <cell r="S173" t="str">
            <v>Transfert du centre d'arrivée</v>
          </cell>
          <cell r="T173" t="str">
            <v>05/10/2020</v>
          </cell>
          <cell r="U173" t="str">
            <v>Famille</v>
          </cell>
          <cell r="V173" t="str">
            <v/>
          </cell>
          <cell r="W173" t="str">
            <v/>
          </cell>
          <cell r="X173" t="str">
            <v>BOUTY Claire</v>
          </cell>
          <cell r="Y173" t="str">
            <v>FEDERWISCH Bernadette</v>
          </cell>
          <cell r="Z173" t="str">
            <v/>
          </cell>
          <cell r="AA173" t="str">
            <v>Traitement en cours - CGRA</v>
          </cell>
          <cell r="AB173" t="str">
            <v>16/03/2021</v>
          </cell>
          <cell r="AC173" t="str">
            <v/>
          </cell>
          <cell r="AD173" t="str">
            <v>16/03/2021</v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>Yvoir PB</v>
          </cell>
          <cell r="AS173" t="str">
            <v>200 B</v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/>
          <cell r="AZ173" t="str">
            <v>06/10/2020</v>
          </cell>
          <cell r="BA173" t="str">
            <v/>
          </cell>
          <cell r="BB173" t="str">
            <v/>
          </cell>
          <cell r="BC173"/>
          <cell r="BD173"/>
          <cell r="BE173"/>
          <cell r="BF173" t="str">
            <v>10478-A</v>
          </cell>
        </row>
        <row r="174">
          <cell r="A174" t="str">
            <v>10478-B</v>
          </cell>
          <cell r="B174">
            <v>10478</v>
          </cell>
          <cell r="C174" t="str">
            <v>B</v>
          </cell>
          <cell r="D174" t="str">
            <v>ABDULAHI ABDI</v>
          </cell>
          <cell r="E174" t="str">
            <v>Abdi</v>
          </cell>
          <cell r="F174" t="str">
            <v>01/08/2015</v>
          </cell>
          <cell r="G174" t="str">
            <v>01/08/2015</v>
          </cell>
          <cell r="H174" t="str">
            <v>9137688</v>
          </cell>
          <cell r="I174" t="str">
            <v>015080130565</v>
          </cell>
          <cell r="J174" t="str">
            <v>Somalie</v>
          </cell>
          <cell r="K174" t="str">
            <v>M</v>
          </cell>
          <cell r="L174" t="str">
            <v>26/10/2020</v>
          </cell>
          <cell r="M174" t="str">
            <v/>
          </cell>
          <cell r="N174" t="str">
            <v>EMN</v>
          </cell>
          <cell r="O174" t="str">
            <v>Demandeur d'asile</v>
          </cell>
          <cell r="P174" t="str">
            <v>216</v>
          </cell>
          <cell r="Q174" t="str">
            <v/>
          </cell>
          <cell r="R174" t="str">
            <v/>
          </cell>
          <cell r="S174" t="str">
            <v>Transfert du centre d'arrivée</v>
          </cell>
          <cell r="T174" t="str">
            <v>26/10/2020</v>
          </cell>
          <cell r="U174" t="str">
            <v>Famille</v>
          </cell>
          <cell r="V174" t="str">
            <v/>
          </cell>
          <cell r="W174" t="str">
            <v/>
          </cell>
          <cell r="X174" t="str">
            <v>BOUTY Claire</v>
          </cell>
          <cell r="Y174" t="str">
            <v>FEDERWISCH Bernadette</v>
          </cell>
          <cell r="Z174" t="str">
            <v/>
          </cell>
          <cell r="AA174" t="str">
            <v>Traitement en cours - CGRA</v>
          </cell>
          <cell r="AB174" t="str">
            <v>16/03/2021</v>
          </cell>
          <cell r="AC174" t="str">
            <v/>
          </cell>
          <cell r="AD174" t="str">
            <v>16/03/2021</v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>Yvoir PB</v>
          </cell>
          <cell r="AS174" t="str">
            <v>200 B</v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/>
          <cell r="AZ174" t="str">
            <v>06/10/2020</v>
          </cell>
          <cell r="BA174" t="str">
            <v/>
          </cell>
          <cell r="BB174" t="str">
            <v/>
          </cell>
          <cell r="BC174"/>
          <cell r="BD174"/>
          <cell r="BE174"/>
          <cell r="BF174" t="str">
            <v>10478-B</v>
          </cell>
        </row>
        <row r="175">
          <cell r="A175" t="str">
            <v>10479-A</v>
          </cell>
          <cell r="B175">
            <v>10479</v>
          </cell>
          <cell r="C175" t="str">
            <v>A</v>
          </cell>
          <cell r="D175" t="str">
            <v>MOHAMMED ABDI</v>
          </cell>
          <cell r="E175" t="str">
            <v>Fadumo</v>
          </cell>
          <cell r="F175" t="str">
            <v>20/10/1993</v>
          </cell>
          <cell r="G175" t="str">
            <v>20/10/1993</v>
          </cell>
          <cell r="H175" t="str">
            <v>9142176</v>
          </cell>
          <cell r="I175" t="str">
            <v>093102073410</v>
          </cell>
          <cell r="J175" t="str">
            <v>Somalie</v>
          </cell>
          <cell r="K175" t="str">
            <v>F</v>
          </cell>
          <cell r="L175" t="str">
            <v>28/10/2020</v>
          </cell>
          <cell r="M175" t="str">
            <v/>
          </cell>
          <cell r="N175" t="str">
            <v>DEAMSP</v>
          </cell>
          <cell r="O175" t="str">
            <v>Demandeur d'asile</v>
          </cell>
          <cell r="P175" t="str">
            <v>309</v>
          </cell>
          <cell r="Q175" t="str">
            <v/>
          </cell>
          <cell r="R175" t="str">
            <v/>
          </cell>
          <cell r="S175" t="str">
            <v>Transfert du centre d'arrivée</v>
          </cell>
          <cell r="T175" t="str">
            <v>28/10/2020</v>
          </cell>
          <cell r="U175" t="str">
            <v>Famille</v>
          </cell>
          <cell r="V175" t="str">
            <v/>
          </cell>
          <cell r="W175" t="str">
            <v>Golweyn</v>
          </cell>
          <cell r="X175" t="str">
            <v>GUYAUX Frédéric</v>
          </cell>
          <cell r="Y175" t="str">
            <v>FEDERWISCH Bernadette</v>
          </cell>
          <cell r="Z175" t="str">
            <v/>
          </cell>
          <cell r="AA175" t="str">
            <v>Traitement en cours - CGRA</v>
          </cell>
          <cell r="AB175" t="str">
            <v>11/03/2021</v>
          </cell>
          <cell r="AC175" t="str">
            <v/>
          </cell>
          <cell r="AD175" t="str">
            <v/>
          </cell>
          <cell r="AE175" t="str">
            <v>transmis%2011/03/21</v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>Yvoir PB</v>
          </cell>
          <cell r="AS175" t="str">
            <v>300</v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/>
          <cell r="AZ175" t="str">
            <v>12/10/2020</v>
          </cell>
          <cell r="BA175" t="str">
            <v/>
          </cell>
          <cell r="BB175" t="str">
            <v/>
          </cell>
          <cell r="BC175"/>
          <cell r="BD175"/>
          <cell r="BE175"/>
          <cell r="BF175" t="str">
            <v>10479-A</v>
          </cell>
        </row>
        <row r="176">
          <cell r="A176" t="str">
            <v>10479-B</v>
          </cell>
          <cell r="B176">
            <v>10479</v>
          </cell>
          <cell r="C176" t="str">
            <v>B</v>
          </cell>
          <cell r="D176" t="str">
            <v>GOULED ABDI</v>
          </cell>
          <cell r="E176" t="str">
            <v>Abdinour</v>
          </cell>
          <cell r="F176" t="str">
            <v>23/02/2018</v>
          </cell>
          <cell r="G176" t="str">
            <v>23/02/2018</v>
          </cell>
          <cell r="H176" t="str">
            <v>9142176</v>
          </cell>
          <cell r="I176" t="str">
            <v>018022338129</v>
          </cell>
          <cell r="J176" t="str">
            <v>Somalie</v>
          </cell>
          <cell r="K176" t="str">
            <v>M</v>
          </cell>
          <cell r="L176" t="str">
            <v>28/10/2020</v>
          </cell>
          <cell r="M176" t="str">
            <v/>
          </cell>
          <cell r="N176" t="str">
            <v>AMSP</v>
          </cell>
          <cell r="O176" t="str">
            <v>Demandeur d'asile</v>
          </cell>
          <cell r="P176" t="str">
            <v>309</v>
          </cell>
          <cell r="Q176" t="str">
            <v/>
          </cell>
          <cell r="R176" t="str">
            <v/>
          </cell>
          <cell r="S176" t="str">
            <v>Transfert du centre d'arrivée</v>
          </cell>
          <cell r="T176" t="str">
            <v>28/10/2020</v>
          </cell>
          <cell r="U176" t="str">
            <v>Famille</v>
          </cell>
          <cell r="V176" t="str">
            <v/>
          </cell>
          <cell r="W176" t="str">
            <v/>
          </cell>
          <cell r="X176" t="str">
            <v>GUYAUX Frédéric</v>
          </cell>
          <cell r="Y176" t="str">
            <v>FEDERWISCH Bernadette</v>
          </cell>
          <cell r="Z176" t="str">
            <v/>
          </cell>
          <cell r="AA176" t="str">
            <v>Traitement en cours - CGRA</v>
          </cell>
          <cell r="AB176" t="str">
            <v>11/03/2021</v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>Yvoir PB</v>
          </cell>
          <cell r="AS176" t="str">
            <v>300</v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/>
          <cell r="AZ176" t="str">
            <v>12/10/2020</v>
          </cell>
          <cell r="BA176" t="str">
            <v/>
          </cell>
          <cell r="BB176" t="str">
            <v/>
          </cell>
          <cell r="BC176"/>
          <cell r="BD176"/>
          <cell r="BE176"/>
          <cell r="BF176" t="str">
            <v>10479-B</v>
          </cell>
        </row>
        <row r="177">
          <cell r="A177" t="str">
            <v>10480-A</v>
          </cell>
          <cell r="B177">
            <v>10480</v>
          </cell>
          <cell r="C177" t="str">
            <v>A</v>
          </cell>
          <cell r="D177" t="str">
            <v>AGBANGBA</v>
          </cell>
          <cell r="E177" t="str">
            <v>Affo Khaled</v>
          </cell>
          <cell r="F177" t="str">
            <v>20/10/1995</v>
          </cell>
          <cell r="G177" t="str">
            <v>20/10/1995</v>
          </cell>
          <cell r="H177" t="str">
            <v>8508021</v>
          </cell>
          <cell r="I177" t="str">
            <v>095102063158</v>
          </cell>
          <cell r="J177" t="str">
            <v>Togo</v>
          </cell>
          <cell r="K177" t="str">
            <v>M</v>
          </cell>
          <cell r="L177" t="str">
            <v>28/10/2020</v>
          </cell>
          <cell r="M177" t="str">
            <v/>
          </cell>
          <cell r="N177" t="str">
            <v>AMSP</v>
          </cell>
          <cell r="O177" t="str">
            <v>Demandeur d'asile</v>
          </cell>
          <cell r="P177" t="str">
            <v>106</v>
          </cell>
          <cell r="Q177" t="str">
            <v/>
          </cell>
          <cell r="R177" t="str">
            <v>1717634</v>
          </cell>
          <cell r="S177" t="str">
            <v>Transfert du centre d'arrivée</v>
          </cell>
          <cell r="T177" t="str">
            <v>28/10/2020</v>
          </cell>
          <cell r="U177" t="str">
            <v>Homme isolé</v>
          </cell>
          <cell r="V177" t="str">
            <v/>
          </cell>
          <cell r="W177" t="str">
            <v>Agoé Nyivé</v>
          </cell>
          <cell r="X177" t="str">
            <v>BOUTY Claire</v>
          </cell>
          <cell r="Y177" t="str">
            <v>BROHEZ Noe</v>
          </cell>
          <cell r="Z177" t="str">
            <v/>
          </cell>
          <cell r="AA177" t="str">
            <v>Recours contre non-prise en considération (demande multiple) - CdE</v>
          </cell>
          <cell r="AB177" t="str">
            <v>02/02/2021</v>
          </cell>
          <cell r="AC177" t="str">
            <v/>
          </cell>
          <cell r="AD177" t="str">
            <v>02/02/2021</v>
          </cell>
          <cell r="AE177" t="str">
            <v/>
          </cell>
          <cell r="AF177" t="str">
            <v>V</v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>Yvoir PB</v>
          </cell>
          <cell r="AS177" t="str">
            <v>100 A</v>
          </cell>
          <cell r="AT177" t="str">
            <v/>
          </cell>
          <cell r="AU177" t="str">
            <v/>
          </cell>
          <cell r="AV177" t="str">
            <v>0466231373</v>
          </cell>
          <cell r="AW177" t="str">
            <v/>
          </cell>
          <cell r="AX177" t="str">
            <v/>
          </cell>
          <cell r="AY177"/>
          <cell r="AZ177" t="str">
            <v>16/10/2020</v>
          </cell>
          <cell r="BA177" t="str">
            <v/>
          </cell>
          <cell r="BB177" t="str">
            <v/>
          </cell>
          <cell r="BC177"/>
          <cell r="BD177"/>
          <cell r="BE177"/>
          <cell r="BF177" t="str">
            <v>out</v>
          </cell>
        </row>
        <row r="178">
          <cell r="A178" t="str">
            <v>10481-A</v>
          </cell>
          <cell r="B178">
            <v>10481</v>
          </cell>
          <cell r="C178" t="str">
            <v>A</v>
          </cell>
          <cell r="D178" t="str">
            <v>SAMUEL</v>
          </cell>
          <cell r="E178" t="str">
            <v>Veronica Binga</v>
          </cell>
          <cell r="F178" t="str">
            <v>24/07/1988</v>
          </cell>
          <cell r="G178" t="str">
            <v>24/07/1988</v>
          </cell>
          <cell r="H178" t="str">
            <v>9145147</v>
          </cell>
          <cell r="I178" t="str">
            <v>088072452273</v>
          </cell>
          <cell r="J178" t="str">
            <v>Angola</v>
          </cell>
          <cell r="K178" t="str">
            <v>F</v>
          </cell>
          <cell r="L178" t="str">
            <v>04/11/2020</v>
          </cell>
          <cell r="M178" t="str">
            <v/>
          </cell>
          <cell r="N178" t="str">
            <v>DEAMSB</v>
          </cell>
          <cell r="O178" t="str">
            <v>Demandeur d'asile</v>
          </cell>
          <cell r="P178" t="str">
            <v>Castel 101</v>
          </cell>
          <cell r="Q178" t="str">
            <v/>
          </cell>
          <cell r="R178" t="str">
            <v/>
          </cell>
          <cell r="S178" t="str">
            <v>Transfert du centre d'arrivée</v>
          </cell>
          <cell r="T178" t="str">
            <v>04/11/2020</v>
          </cell>
          <cell r="U178" t="str">
            <v>Famille</v>
          </cell>
          <cell r="V178" t="str">
            <v/>
          </cell>
          <cell r="W178" t="str">
            <v>Damba</v>
          </cell>
          <cell r="X178" t="str">
            <v>BOUTY Claire</v>
          </cell>
          <cell r="Y178" t="str">
            <v>BROHEZ Noe</v>
          </cell>
          <cell r="Z178" t="str">
            <v/>
          </cell>
          <cell r="AA178" t="str">
            <v>Traitement en cours - OE</v>
          </cell>
          <cell r="AB178" t="str">
            <v>21/10/2020</v>
          </cell>
          <cell r="AC178" t="str">
            <v/>
          </cell>
          <cell r="AD178" t="str">
            <v>21/10/2020</v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>Yvoir PB</v>
          </cell>
          <cell r="AS178" t="str">
            <v>400</v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  <cell r="AY178"/>
          <cell r="AZ178" t="str">
            <v>21/10/2020</v>
          </cell>
          <cell r="BA178" t="str">
            <v/>
          </cell>
          <cell r="BB178" t="str">
            <v/>
          </cell>
          <cell r="BC178"/>
          <cell r="BD178"/>
          <cell r="BE178"/>
          <cell r="BF178" t="str">
            <v>out</v>
          </cell>
        </row>
        <row r="179">
          <cell r="A179" t="str">
            <v>10481-B</v>
          </cell>
          <cell r="B179">
            <v>10481</v>
          </cell>
          <cell r="C179" t="str">
            <v>B</v>
          </cell>
          <cell r="D179" t="str">
            <v>LUZALO</v>
          </cell>
          <cell r="E179" t="str">
            <v>Vicente Haniel</v>
          </cell>
          <cell r="F179" t="str">
            <v>16/02/2018</v>
          </cell>
          <cell r="G179" t="str">
            <v>16/02/2018</v>
          </cell>
          <cell r="H179" t="str">
            <v>9145147</v>
          </cell>
          <cell r="I179" t="str">
            <v>018021639927</v>
          </cell>
          <cell r="J179" t="str">
            <v>Angola</v>
          </cell>
          <cell r="K179" t="str">
            <v>M</v>
          </cell>
          <cell r="L179" t="str">
            <v>04/11/2020</v>
          </cell>
          <cell r="M179" t="str">
            <v/>
          </cell>
          <cell r="N179" t="str">
            <v>AMN</v>
          </cell>
          <cell r="O179" t="str">
            <v>Demandeur d'asile</v>
          </cell>
          <cell r="P179" t="str">
            <v>Castel 101</v>
          </cell>
          <cell r="Q179" t="str">
            <v/>
          </cell>
          <cell r="R179" t="str">
            <v/>
          </cell>
          <cell r="S179" t="str">
            <v>Transfert du centre d'arrivée</v>
          </cell>
          <cell r="T179" t="str">
            <v>04/11/2020</v>
          </cell>
          <cell r="U179" t="str">
            <v>Famille</v>
          </cell>
          <cell r="V179" t="str">
            <v/>
          </cell>
          <cell r="W179" t="str">
            <v/>
          </cell>
          <cell r="X179" t="str">
            <v>BOUTY Claire</v>
          </cell>
          <cell r="Y179" t="str">
            <v>BROHEZ Noe</v>
          </cell>
          <cell r="Z179" t="str">
            <v/>
          </cell>
          <cell r="AA179" t="str">
            <v>Traitement en cours - OE</v>
          </cell>
          <cell r="AB179" t="str">
            <v>21/10/2020</v>
          </cell>
          <cell r="AC179" t="str">
            <v/>
          </cell>
          <cell r="AD179" t="str">
            <v>21/10/2020</v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>Yvoir PB</v>
          </cell>
          <cell r="AS179" t="str">
            <v>400</v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/>
          <cell r="AZ179" t="str">
            <v>21/10/2020</v>
          </cell>
          <cell r="BA179" t="str">
            <v/>
          </cell>
          <cell r="BB179" t="str">
            <v/>
          </cell>
          <cell r="BC179"/>
          <cell r="BD179"/>
          <cell r="BE179"/>
          <cell r="BF179" t="str">
            <v>out</v>
          </cell>
        </row>
        <row r="180">
          <cell r="A180" t="str">
            <v>10481-C</v>
          </cell>
          <cell r="B180">
            <v>10481</v>
          </cell>
          <cell r="C180" t="str">
            <v>C</v>
          </cell>
          <cell r="D180" t="str">
            <v>LUZALO</v>
          </cell>
          <cell r="E180" t="str">
            <v>Alexcia Georgina</v>
          </cell>
          <cell r="F180" t="str">
            <v>29/03/2013</v>
          </cell>
          <cell r="G180" t="str">
            <v>29/03/2013</v>
          </cell>
          <cell r="H180" t="str">
            <v>9145147</v>
          </cell>
          <cell r="I180" t="str">
            <v>013032944872</v>
          </cell>
          <cell r="J180" t="str">
            <v>Angola</v>
          </cell>
          <cell r="K180" t="str">
            <v>F</v>
          </cell>
          <cell r="L180" t="str">
            <v>04/11/2020</v>
          </cell>
          <cell r="M180" t="str">
            <v/>
          </cell>
          <cell r="N180" t="str">
            <v>EMN</v>
          </cell>
          <cell r="O180" t="str">
            <v>Demandeur d'asile</v>
          </cell>
          <cell r="P180" t="str">
            <v>Castel 101</v>
          </cell>
          <cell r="Q180" t="str">
            <v/>
          </cell>
          <cell r="R180" t="str">
            <v/>
          </cell>
          <cell r="S180" t="str">
            <v>Transfert du centre d'arrivée</v>
          </cell>
          <cell r="T180" t="str">
            <v>04/11/2020</v>
          </cell>
          <cell r="U180" t="str">
            <v>Famille</v>
          </cell>
          <cell r="V180" t="str">
            <v/>
          </cell>
          <cell r="W180" t="str">
            <v/>
          </cell>
          <cell r="X180" t="str">
            <v>BOUTY Claire</v>
          </cell>
          <cell r="Y180" t="str">
            <v>BROHEZ Noe</v>
          </cell>
          <cell r="Z180" t="str">
            <v/>
          </cell>
          <cell r="AA180" t="str">
            <v>Traitement en cours - OE</v>
          </cell>
          <cell r="AB180" t="str">
            <v>21/10/2020</v>
          </cell>
          <cell r="AC180" t="str">
            <v/>
          </cell>
          <cell r="AD180" t="str">
            <v>21/10/2020</v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>Yvoir PB</v>
          </cell>
          <cell r="AS180" t="str">
            <v>400</v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/>
          <cell r="AZ180" t="str">
            <v>21/10/2020</v>
          </cell>
          <cell r="BA180" t="str">
            <v/>
          </cell>
          <cell r="BB180" t="str">
            <v/>
          </cell>
          <cell r="BC180"/>
          <cell r="BD180"/>
          <cell r="BE180"/>
          <cell r="BF180" t="str">
            <v>out</v>
          </cell>
        </row>
        <row r="181">
          <cell r="A181" t="str">
            <v>10481-D</v>
          </cell>
          <cell r="B181">
            <v>10481</v>
          </cell>
          <cell r="C181" t="str">
            <v>D</v>
          </cell>
          <cell r="D181" t="str">
            <v>MALOSSA LUZALO</v>
          </cell>
          <cell r="E181" t="str">
            <v>Tiago Alan Junior</v>
          </cell>
          <cell r="F181" t="str">
            <v>05/04/2021</v>
          </cell>
          <cell r="G181" t="str">
            <v>05/04/2021</v>
          </cell>
          <cell r="H181" t="str">
            <v>9145147</v>
          </cell>
          <cell r="I181" t="str">
            <v>021040515978</v>
          </cell>
          <cell r="J181" t="str">
            <v>Angola</v>
          </cell>
          <cell r="K181" t="str">
            <v>M</v>
          </cell>
          <cell r="L181" t="str">
            <v>05/04/2021</v>
          </cell>
          <cell r="M181" t="str">
            <v/>
          </cell>
          <cell r="N181" t="str">
            <v>-</v>
          </cell>
          <cell r="O181" t="str">
            <v>Demandeur d'asile</v>
          </cell>
          <cell r="P181" t="str">
            <v>Castel 101</v>
          </cell>
          <cell r="Q181" t="str">
            <v/>
          </cell>
          <cell r="R181" t="str">
            <v/>
          </cell>
          <cell r="S181" t="str">
            <v>Naissance</v>
          </cell>
          <cell r="T181" t="str">
            <v>05/04/2021</v>
          </cell>
          <cell r="U181" t="str">
            <v>Famille</v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>Yvoir PB</v>
          </cell>
          <cell r="AS181" t="str">
            <v>400</v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/>
          <cell r="AZ181" t="str">
            <v>05/04/2021</v>
          </cell>
          <cell r="BA181" t="str">
            <v/>
          </cell>
          <cell r="BB181" t="str">
            <v/>
          </cell>
          <cell r="BC181"/>
          <cell r="BD181"/>
          <cell r="BE181"/>
          <cell r="BF181" t="str">
            <v>out</v>
          </cell>
        </row>
        <row r="182">
          <cell r="A182" t="str">
            <v>10482-A</v>
          </cell>
          <cell r="B182">
            <v>10482</v>
          </cell>
          <cell r="C182" t="str">
            <v>A</v>
          </cell>
          <cell r="D182" t="str">
            <v>DIALLO</v>
          </cell>
          <cell r="E182" t="str">
            <v>Aboubacar</v>
          </cell>
          <cell r="F182" t="str">
            <v>02/02/1999</v>
          </cell>
          <cell r="G182" t="str">
            <v>02/02/1999</v>
          </cell>
          <cell r="H182" t="str">
            <v>9159055</v>
          </cell>
          <cell r="I182" t="str">
            <v>699020255411</v>
          </cell>
          <cell r="J182" t="str">
            <v>Guinée</v>
          </cell>
          <cell r="K182" t="str">
            <v>M</v>
          </cell>
          <cell r="L182" t="str">
            <v>06/11/2020</v>
          </cell>
          <cell r="M182" t="str">
            <v/>
          </cell>
          <cell r="N182" t="str">
            <v>AMSP</v>
          </cell>
          <cell r="O182" t="str">
            <v>Demandeur d'asile</v>
          </cell>
          <cell r="P182" t="str">
            <v>Castel 10</v>
          </cell>
          <cell r="Q182" t="str">
            <v/>
          </cell>
          <cell r="R182" t="str">
            <v/>
          </cell>
          <cell r="S182" t="str">
            <v>Instroom depuis l'Office des Etrangers</v>
          </cell>
          <cell r="T182" t="str">
            <v>05/11/2020</v>
          </cell>
          <cell r="U182" t="str">
            <v>Famille</v>
          </cell>
          <cell r="V182" t="str">
            <v/>
          </cell>
          <cell r="W182" t="str">
            <v/>
          </cell>
          <cell r="X182" t="str">
            <v>BOUTY Claire</v>
          </cell>
          <cell r="Y182" t="str">
            <v>DUSSART Floriane</v>
          </cell>
          <cell r="Z182" t="str">
            <v/>
          </cell>
          <cell r="AA182" t="str">
            <v>Traitement en cours - OE</v>
          </cell>
          <cell r="AB182" t="str">
            <v>17/11/2020</v>
          </cell>
          <cell r="AC182" t="str">
            <v/>
          </cell>
          <cell r="AD182" t="str">
            <v>17/11/2020</v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>Yvoir PB</v>
          </cell>
          <cell r="AS182" t="str">
            <v>100 A</v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/>
          <cell r="AZ182" t="str">
            <v>06/11/2020</v>
          </cell>
          <cell r="BA182" t="str">
            <v/>
          </cell>
          <cell r="BB182" t="str">
            <v/>
          </cell>
          <cell r="BC182"/>
          <cell r="BD182"/>
          <cell r="BE182"/>
          <cell r="BF182" t="str">
            <v>10482-A</v>
          </cell>
        </row>
        <row r="183">
          <cell r="A183" t="str">
            <v>10482-B</v>
          </cell>
          <cell r="B183">
            <v>10482</v>
          </cell>
          <cell r="C183" t="str">
            <v>B</v>
          </cell>
          <cell r="D183" t="str">
            <v>BAH</v>
          </cell>
          <cell r="E183" t="str">
            <v>Fatoumata Binta</v>
          </cell>
          <cell r="F183" t="str">
            <v>12/10/2000</v>
          </cell>
          <cell r="G183" t="str">
            <v>12/10/2000</v>
          </cell>
          <cell r="H183" t="str">
            <v>9159072</v>
          </cell>
          <cell r="I183" t="str">
            <v>600101219006</v>
          </cell>
          <cell r="J183" t="str">
            <v>Guinée</v>
          </cell>
          <cell r="K183" t="str">
            <v>F</v>
          </cell>
          <cell r="L183" t="str">
            <v>06/11/2020</v>
          </cell>
          <cell r="M183" t="str">
            <v/>
          </cell>
          <cell r="N183" t="str">
            <v>DEAMSP</v>
          </cell>
          <cell r="O183" t="str">
            <v>Demandeur d'asile</v>
          </cell>
          <cell r="P183" t="str">
            <v>Castel 10</v>
          </cell>
          <cell r="Q183" t="str">
            <v/>
          </cell>
          <cell r="R183" t="str">
            <v/>
          </cell>
          <cell r="S183" t="str">
            <v>Instroom depuis l'Office des Etrangers</v>
          </cell>
          <cell r="T183" t="str">
            <v>05/11/2020</v>
          </cell>
          <cell r="U183" t="str">
            <v>Famille</v>
          </cell>
          <cell r="V183" t="str">
            <v/>
          </cell>
          <cell r="W183" t="str">
            <v/>
          </cell>
          <cell r="X183" t="str">
            <v>BOUTY Claire</v>
          </cell>
          <cell r="Y183" t="str">
            <v>DUSSART Floriane</v>
          </cell>
          <cell r="Z183" t="str">
            <v/>
          </cell>
          <cell r="AA183" t="str">
            <v>Traitement en cours - OE</v>
          </cell>
          <cell r="AB183" t="str">
            <v>17/11/2020</v>
          </cell>
          <cell r="AC183" t="str">
            <v/>
          </cell>
          <cell r="AD183" t="str">
            <v>17/11/2020</v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>Yvoir PB</v>
          </cell>
          <cell r="AS183" t="str">
            <v>100 A</v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/>
          <cell r="AZ183" t="str">
            <v>06/11/2020</v>
          </cell>
          <cell r="BA183" t="str">
            <v/>
          </cell>
          <cell r="BB183" t="str">
            <v/>
          </cell>
          <cell r="BC183"/>
          <cell r="BD183"/>
          <cell r="BE183"/>
          <cell r="BF183" t="str">
            <v>10482-B</v>
          </cell>
        </row>
        <row r="184">
          <cell r="A184" t="str">
            <v>10482-C</v>
          </cell>
          <cell r="B184">
            <v>10482</v>
          </cell>
          <cell r="C184" t="str">
            <v>C</v>
          </cell>
          <cell r="D184" t="str">
            <v>BAH</v>
          </cell>
          <cell r="E184" t="str">
            <v>Aissatou Lamarana</v>
          </cell>
          <cell r="F184" t="str">
            <v>07/11/2018</v>
          </cell>
          <cell r="G184" t="str">
            <v>07/11/2018</v>
          </cell>
          <cell r="H184" t="str">
            <v>9159072</v>
          </cell>
          <cell r="I184" t="str">
            <v>618110779500</v>
          </cell>
          <cell r="J184" t="str">
            <v>Guinée</v>
          </cell>
          <cell r="K184" t="str">
            <v>F</v>
          </cell>
          <cell r="L184" t="str">
            <v>06/11/2020</v>
          </cell>
          <cell r="M184" t="str">
            <v/>
          </cell>
          <cell r="N184" t="str">
            <v>BB4</v>
          </cell>
          <cell r="O184" t="str">
            <v>Demandeur d'asile</v>
          </cell>
          <cell r="P184" t="str">
            <v>Castel 10</v>
          </cell>
          <cell r="Q184" t="str">
            <v/>
          </cell>
          <cell r="R184" t="str">
            <v/>
          </cell>
          <cell r="S184" t="str">
            <v>Instroom depuis l'Office des Etrangers</v>
          </cell>
          <cell r="T184" t="str">
            <v>06/11/2020</v>
          </cell>
          <cell r="U184" t="str">
            <v>Famille</v>
          </cell>
          <cell r="V184" t="str">
            <v/>
          </cell>
          <cell r="W184" t="str">
            <v/>
          </cell>
          <cell r="X184" t="str">
            <v>BOUTY Claire</v>
          </cell>
          <cell r="Y184" t="str">
            <v>DUSSART Floriane</v>
          </cell>
          <cell r="Z184" t="str">
            <v/>
          </cell>
          <cell r="AA184" t="str">
            <v>Décision de reprise Dublin - OE</v>
          </cell>
          <cell r="AB184" t="str">
            <v>07/12/2020</v>
          </cell>
          <cell r="AC184" t="str">
            <v/>
          </cell>
          <cell r="AD184" t="str">
            <v>07/12/2020</v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>Yvoir PB</v>
          </cell>
          <cell r="AS184" t="str">
            <v>100 A</v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/>
          <cell r="AZ184" t="str">
            <v>06/11/2020</v>
          </cell>
          <cell r="BA184" t="str">
            <v/>
          </cell>
          <cell r="BB184" t="str">
            <v/>
          </cell>
          <cell r="BC184"/>
          <cell r="BD184"/>
          <cell r="BE184"/>
          <cell r="BF184" t="str">
            <v>10482-C</v>
          </cell>
        </row>
        <row r="185">
          <cell r="A185" t="str">
            <v>10483-A</v>
          </cell>
          <cell r="B185">
            <v>10483</v>
          </cell>
          <cell r="C185" t="str">
            <v>A</v>
          </cell>
          <cell r="D185" t="str">
            <v>KALADIA</v>
          </cell>
          <cell r="E185" t="str">
            <v>Nadseya</v>
          </cell>
          <cell r="F185" t="str">
            <v>13/03/1984</v>
          </cell>
          <cell r="G185" t="str">
            <v>13/03/1984</v>
          </cell>
          <cell r="H185" t="str">
            <v>9162160</v>
          </cell>
          <cell r="I185" t="str">
            <v>084031363086</v>
          </cell>
          <cell r="J185" t="str">
            <v>Biélorussie</v>
          </cell>
          <cell r="K185" t="str">
            <v>F</v>
          </cell>
          <cell r="L185" t="str">
            <v>12/11/2020</v>
          </cell>
          <cell r="M185" t="str">
            <v/>
          </cell>
          <cell r="N185" t="str">
            <v>AMN</v>
          </cell>
          <cell r="O185" t="str">
            <v>Demandeur d'asile</v>
          </cell>
          <cell r="P185" t="str">
            <v>Castel 9</v>
          </cell>
          <cell r="Q185" t="str">
            <v/>
          </cell>
          <cell r="R185" t="str">
            <v/>
          </cell>
          <cell r="S185" t="str">
            <v>Instroom depuis l'Office des Etrangers</v>
          </cell>
          <cell r="T185" t="str">
            <v>12/11/2020</v>
          </cell>
          <cell r="U185" t="str">
            <v>Famille</v>
          </cell>
          <cell r="V185" t="str">
            <v/>
          </cell>
          <cell r="W185" t="str">
            <v>Sluck</v>
          </cell>
          <cell r="X185" t="str">
            <v>GUYAUX Frédéric</v>
          </cell>
          <cell r="Y185" t="str">
            <v>ARNAL Cristina</v>
          </cell>
          <cell r="Z185" t="str">
            <v/>
          </cell>
          <cell r="AA185" t="str">
            <v>Traitement en cours - CGRA</v>
          </cell>
          <cell r="AB185" t="str">
            <v>07/12/2020</v>
          </cell>
          <cell r="AC185" t="str">
            <v/>
          </cell>
          <cell r="AD185" t="str">
            <v>07/12/2020</v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>Yvoir PB</v>
          </cell>
          <cell r="AS185" t="str">
            <v>Castel</v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/>
          <cell r="AZ185" t="str">
            <v>12/11/2020</v>
          </cell>
          <cell r="BA185" t="str">
            <v/>
          </cell>
          <cell r="BB185" t="str">
            <v/>
          </cell>
          <cell r="BC185"/>
          <cell r="BD185"/>
          <cell r="BE185"/>
          <cell r="BF185" t="str">
            <v>out</v>
          </cell>
        </row>
        <row r="186">
          <cell r="A186" t="str">
            <v>10483-B</v>
          </cell>
          <cell r="B186">
            <v>10483</v>
          </cell>
          <cell r="C186" t="str">
            <v>B</v>
          </cell>
          <cell r="D186" t="str">
            <v>KOLEDA</v>
          </cell>
          <cell r="E186" t="str">
            <v>Vero - Nika</v>
          </cell>
          <cell r="F186" t="str">
            <v>13/09/2017</v>
          </cell>
          <cell r="G186" t="str">
            <v>13/09/2017</v>
          </cell>
          <cell r="H186" t="str">
            <v>9162160</v>
          </cell>
          <cell r="I186" t="str">
            <v>017091336879</v>
          </cell>
          <cell r="J186" t="str">
            <v>Biélorussie</v>
          </cell>
          <cell r="K186" t="str">
            <v>F</v>
          </cell>
          <cell r="L186" t="str">
            <v>12/11/2020</v>
          </cell>
          <cell r="M186" t="str">
            <v/>
          </cell>
          <cell r="N186" t="str">
            <v>EMN</v>
          </cell>
          <cell r="O186" t="str">
            <v>Demandeur d'asile</v>
          </cell>
          <cell r="P186" t="str">
            <v>Castel 9</v>
          </cell>
          <cell r="Q186" t="str">
            <v/>
          </cell>
          <cell r="R186" t="str">
            <v/>
          </cell>
          <cell r="S186" t="str">
            <v>Instroom depuis l'Office des Etrangers</v>
          </cell>
          <cell r="T186" t="str">
            <v>12/11/2020</v>
          </cell>
          <cell r="U186" t="str">
            <v>Famille</v>
          </cell>
          <cell r="V186" t="str">
            <v/>
          </cell>
          <cell r="W186" t="str">
            <v>Sluck</v>
          </cell>
          <cell r="X186" t="str">
            <v>GUYAUX Frédéric</v>
          </cell>
          <cell r="Y186" t="str">
            <v>ARNAL Cristina</v>
          </cell>
          <cell r="Z186" t="str">
            <v/>
          </cell>
          <cell r="AA186" t="str">
            <v>Traitement en cours - CGRA</v>
          </cell>
          <cell r="AB186" t="str">
            <v>07/12/2020</v>
          </cell>
          <cell r="AC186" t="str">
            <v/>
          </cell>
          <cell r="AD186" t="str">
            <v>07/12/2020</v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>Yvoir PB</v>
          </cell>
          <cell r="AS186" t="str">
            <v>Castel</v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/>
          <cell r="AZ186" t="str">
            <v>12/11/2020</v>
          </cell>
          <cell r="BA186" t="str">
            <v/>
          </cell>
          <cell r="BB186" t="str">
            <v/>
          </cell>
          <cell r="BC186"/>
          <cell r="BD186"/>
          <cell r="BE186"/>
          <cell r="BF186" t="str">
            <v>out</v>
          </cell>
        </row>
        <row r="187">
          <cell r="A187" t="str">
            <v>10484-A</v>
          </cell>
          <cell r="B187">
            <v>10484</v>
          </cell>
          <cell r="C187" t="str">
            <v>A</v>
          </cell>
          <cell r="D187" t="str">
            <v>DIALLO</v>
          </cell>
          <cell r="E187" t="str">
            <v>Kadiatou</v>
          </cell>
          <cell r="F187" t="str">
            <v>18/03/1995</v>
          </cell>
          <cell r="G187" t="str">
            <v>18/03/1995</v>
          </cell>
          <cell r="H187" t="str">
            <v>9169313</v>
          </cell>
          <cell r="I187" t="str">
            <v>095031855251</v>
          </cell>
          <cell r="J187" t="str">
            <v>Guinée</v>
          </cell>
          <cell r="K187" t="str">
            <v>F</v>
          </cell>
          <cell r="L187" t="str">
            <v>09/03/2021</v>
          </cell>
          <cell r="M187" t="str">
            <v/>
          </cell>
          <cell r="N187" t="str">
            <v>AMN</v>
          </cell>
          <cell r="O187" t="str">
            <v>Demandeur d'asile</v>
          </cell>
          <cell r="P187" t="str">
            <v>Castel 2</v>
          </cell>
          <cell r="Q187" t="str">
            <v/>
          </cell>
          <cell r="R187" t="str">
            <v/>
          </cell>
          <cell r="S187" t="str">
            <v>Condamnation</v>
          </cell>
          <cell r="T187" t="str">
            <v>09/03/2021</v>
          </cell>
          <cell r="U187" t="str">
            <v>Famille</v>
          </cell>
          <cell r="V187" t="str">
            <v/>
          </cell>
          <cell r="W187" t="str">
            <v>Conakry</v>
          </cell>
          <cell r="X187" t="str">
            <v>BOUTY Claire</v>
          </cell>
          <cell r="Y187" t="str">
            <v>DUSSART Floriane</v>
          </cell>
          <cell r="Z187" t="str">
            <v/>
          </cell>
          <cell r="AA187" t="str">
            <v>Traitement en cours - OE</v>
          </cell>
          <cell r="AB187" t="str">
            <v>23/11/2020</v>
          </cell>
          <cell r="AC187" t="str">
            <v/>
          </cell>
          <cell r="AD187" t="str">
            <v>23/11/2020</v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>Yvoir PB</v>
          </cell>
          <cell r="AS187" t="str">
            <v>Castel</v>
          </cell>
          <cell r="AT187" t="str">
            <v/>
          </cell>
          <cell r="AU187" t="str">
            <v/>
          </cell>
          <cell r="AV187" t="str">
            <v>0465929566</v>
          </cell>
          <cell r="AW187" t="str">
            <v/>
          </cell>
          <cell r="AX187" t="str">
            <v/>
          </cell>
          <cell r="AY187"/>
          <cell r="AZ187" t="str">
            <v>23/11/2020</v>
          </cell>
          <cell r="BA187" t="str">
            <v/>
          </cell>
          <cell r="BB187" t="str">
            <v/>
          </cell>
          <cell r="BC187"/>
          <cell r="BD187"/>
          <cell r="BE187"/>
          <cell r="BF187" t="str">
            <v>10484-A</v>
          </cell>
        </row>
        <row r="188">
          <cell r="A188" t="str">
            <v>10484-B</v>
          </cell>
          <cell r="B188">
            <v>10484</v>
          </cell>
          <cell r="C188" t="str">
            <v>B</v>
          </cell>
          <cell r="D188" t="str">
            <v>DIALLO</v>
          </cell>
          <cell r="E188" t="str">
            <v>Mamadou Saïdou</v>
          </cell>
          <cell r="F188" t="str">
            <v>03/07/2020</v>
          </cell>
          <cell r="G188" t="str">
            <v>03/07/2020</v>
          </cell>
          <cell r="H188" t="str">
            <v>9169313</v>
          </cell>
          <cell r="I188" t="str">
            <v>020070344956</v>
          </cell>
          <cell r="J188" t="str">
            <v>Guinée</v>
          </cell>
          <cell r="K188" t="str">
            <v>M</v>
          </cell>
          <cell r="L188" t="str">
            <v>09/03/2021</v>
          </cell>
          <cell r="M188" t="str">
            <v/>
          </cell>
          <cell r="N188" t="str">
            <v>BB2</v>
          </cell>
          <cell r="O188" t="str">
            <v>Demandeur d'asile</v>
          </cell>
          <cell r="P188" t="str">
            <v>Castel 2</v>
          </cell>
          <cell r="Q188" t="str">
            <v/>
          </cell>
          <cell r="R188" t="str">
            <v/>
          </cell>
          <cell r="S188" t="str">
            <v>Condamnation</v>
          </cell>
          <cell r="T188" t="str">
            <v>09/03/2021</v>
          </cell>
          <cell r="U188" t="str">
            <v>Famille</v>
          </cell>
          <cell r="V188" t="str">
            <v/>
          </cell>
          <cell r="W188" t="str">
            <v/>
          </cell>
          <cell r="X188" t="str">
            <v>BOUTY Claire</v>
          </cell>
          <cell r="Y188" t="str">
            <v>DUSSART Floriane</v>
          </cell>
          <cell r="Z188" t="str">
            <v/>
          </cell>
          <cell r="AA188" t="str">
            <v>Décision de reprise Dublin - OE</v>
          </cell>
          <cell r="AB188" t="str">
            <v>01/02/2021</v>
          </cell>
          <cell r="AC188" t="str">
            <v/>
          </cell>
          <cell r="AD188" t="str">
            <v>01/02/2021</v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>Yvoir PB</v>
          </cell>
          <cell r="AS188" t="str">
            <v>Castel</v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/>
          <cell r="AZ188" t="str">
            <v>23/11/2020</v>
          </cell>
          <cell r="BA188" t="str">
            <v/>
          </cell>
          <cell r="BB188" t="str">
            <v/>
          </cell>
          <cell r="BC188"/>
          <cell r="BD188"/>
          <cell r="BE188"/>
          <cell r="BF188" t="str">
            <v>10484-B</v>
          </cell>
        </row>
        <row r="189">
          <cell r="A189" t="str">
            <v>10485-B</v>
          </cell>
          <cell r="B189">
            <v>10485</v>
          </cell>
          <cell r="C189" t="str">
            <v>B</v>
          </cell>
          <cell r="D189" t="str">
            <v>EDILYAN</v>
          </cell>
          <cell r="E189" t="str">
            <v>Albert</v>
          </cell>
          <cell r="F189" t="str">
            <v>15/07/1982</v>
          </cell>
          <cell r="G189" t="str">
            <v>15/07/1982</v>
          </cell>
          <cell r="H189" t="str">
            <v>8809202</v>
          </cell>
          <cell r="I189" t="str">
            <v>082071571128</v>
          </cell>
          <cell r="J189" t="str">
            <v>Arménie</v>
          </cell>
          <cell r="K189" t="str">
            <v>M</v>
          </cell>
          <cell r="L189" t="str">
            <v>01/12/2020</v>
          </cell>
          <cell r="M189" t="str">
            <v/>
          </cell>
          <cell r="N189" t="str">
            <v>AMSP</v>
          </cell>
          <cell r="O189" t="str">
            <v>Demandeur d'asile</v>
          </cell>
          <cell r="P189" t="str">
            <v>Castel 10</v>
          </cell>
          <cell r="Q189" t="str">
            <v/>
          </cell>
          <cell r="R189" t="str">
            <v/>
          </cell>
          <cell r="S189" t="str">
            <v>Exclusion temporaire</v>
          </cell>
          <cell r="T189" t="str">
            <v>15/03/2019</v>
          </cell>
          <cell r="U189" t="str">
            <v>Famille</v>
          </cell>
          <cell r="V189" t="str">
            <v/>
          </cell>
          <cell r="W189" t="str">
            <v>Erevan</v>
          </cell>
          <cell r="X189" t="str">
            <v>VAN REUSEL Rosiane</v>
          </cell>
          <cell r="Y189" t="str">
            <v>FEDERWISCH Bernadette</v>
          </cell>
          <cell r="Z189" t="str">
            <v/>
          </cell>
          <cell r="AA189" t="str">
            <v>Recours refus statut réfugié et PS - CCE</v>
          </cell>
          <cell r="AB189" t="str">
            <v>04/01/2021</v>
          </cell>
          <cell r="AC189" t="str">
            <v/>
          </cell>
          <cell r="AD189" t="str">
            <v/>
          </cell>
          <cell r="AE189" t="str">
            <v/>
          </cell>
          <cell r="AF189" t="str">
            <v>V</v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>Yvoir PB</v>
          </cell>
          <cell r="AS189" t="str">
            <v>Castel</v>
          </cell>
          <cell r="AT189" t="str">
            <v/>
          </cell>
          <cell r="AU189" t="str">
            <v/>
          </cell>
          <cell r="AV189" t="str">
            <v>0465/298413</v>
          </cell>
          <cell r="AW189" t="str">
            <v/>
          </cell>
          <cell r="AX189" t="str">
            <v/>
          </cell>
          <cell r="AY189"/>
          <cell r="AZ189" t="str">
            <v>01/12/2020</v>
          </cell>
          <cell r="BA189" t="str">
            <v/>
          </cell>
          <cell r="BB189" t="str">
            <v/>
          </cell>
          <cell r="BC189"/>
          <cell r="BD189"/>
          <cell r="BE189"/>
          <cell r="BF189" t="str">
            <v>out</v>
          </cell>
        </row>
        <row r="190">
          <cell r="A190" t="str">
            <v>10485-A</v>
          </cell>
          <cell r="B190">
            <v>10485</v>
          </cell>
          <cell r="C190" t="str">
            <v>A</v>
          </cell>
          <cell r="D190" t="str">
            <v>HAKOBYAN</v>
          </cell>
          <cell r="E190" t="str">
            <v>Anahit</v>
          </cell>
          <cell r="F190" t="str">
            <v>22/05/1961</v>
          </cell>
          <cell r="G190" t="str">
            <v>22/05/1961</v>
          </cell>
          <cell r="H190" t="str">
            <v>8847538</v>
          </cell>
          <cell r="I190" t="str">
            <v>061052252039</v>
          </cell>
          <cell r="J190" t="str">
            <v>Arménie</v>
          </cell>
          <cell r="K190" t="str">
            <v>F</v>
          </cell>
          <cell r="L190" t="str">
            <v>01/12/2020</v>
          </cell>
          <cell r="M190" t="str">
            <v/>
          </cell>
          <cell r="N190" t="str">
            <v>AMSPMEDICAL</v>
          </cell>
          <cell r="O190" t="str">
            <v>Demandeur d'asile</v>
          </cell>
          <cell r="P190" t="str">
            <v>Castel 10</v>
          </cell>
          <cell r="Q190" t="str">
            <v/>
          </cell>
          <cell r="R190" t="str">
            <v/>
          </cell>
          <cell r="S190" t="str">
            <v>Transfert lieu adapté (unité familiale)</v>
          </cell>
          <cell r="T190" t="str">
            <v>15/05/2019</v>
          </cell>
          <cell r="U190" t="str">
            <v>Famille</v>
          </cell>
          <cell r="V190" t="str">
            <v/>
          </cell>
          <cell r="W190" t="str">
            <v>Jerevan</v>
          </cell>
          <cell r="X190" t="str">
            <v>VAN REUSEL Rosiane</v>
          </cell>
          <cell r="Y190" t="str">
            <v>FEDERWISCH Bernadette</v>
          </cell>
          <cell r="Z190" t="str">
            <v/>
          </cell>
          <cell r="AA190" t="str">
            <v>Traitement en cours - OE</v>
          </cell>
          <cell r="AB190" t="str">
            <v>15/05/2019</v>
          </cell>
          <cell r="AC190" t="str">
            <v>21/01/2020</v>
          </cell>
          <cell r="AD190" t="str">
            <v>15/05/2019</v>
          </cell>
          <cell r="AE190" t="str">
            <v>CM%20jusqu%27au%2031/01/2021</v>
          </cell>
          <cell r="AF190" t="str">
            <v/>
          </cell>
          <cell r="AG190" t="str">
            <v>4 fruits + 2 x 1.5l d'eau ( bananes svp )</v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>Yvoir PB</v>
          </cell>
          <cell r="AS190" t="str">
            <v>Castel</v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/>
          <cell r="AZ190" t="str">
            <v>03/06/2019</v>
          </cell>
          <cell r="BA190" t="str">
            <v/>
          </cell>
          <cell r="BB190" t="str">
            <v/>
          </cell>
          <cell r="BC190"/>
          <cell r="BD190"/>
          <cell r="BE190"/>
          <cell r="BF190" t="str">
            <v>out</v>
          </cell>
        </row>
        <row r="191">
          <cell r="A191" t="str">
            <v>10487-A</v>
          </cell>
          <cell r="B191">
            <v>10487</v>
          </cell>
          <cell r="C191" t="str">
            <v>A</v>
          </cell>
          <cell r="D191" t="str">
            <v>NKEMBENG TENKEU</v>
          </cell>
          <cell r="E191" t="str">
            <v>Jeanne Paule</v>
          </cell>
          <cell r="F191" t="str">
            <v>10/08/1989</v>
          </cell>
          <cell r="G191" t="str">
            <v>10/08/1989</v>
          </cell>
          <cell r="H191" t="str">
            <v>9174010</v>
          </cell>
          <cell r="I191" t="str">
            <v>089081070052</v>
          </cell>
          <cell r="J191" t="str">
            <v>Cameroun</v>
          </cell>
          <cell r="K191" t="str">
            <v>F</v>
          </cell>
          <cell r="L191" t="str">
            <v>07/12/2020</v>
          </cell>
          <cell r="M191" t="str">
            <v/>
          </cell>
          <cell r="N191" t="str">
            <v>AMN</v>
          </cell>
          <cell r="O191" t="str">
            <v>Demandeur d'asile</v>
          </cell>
          <cell r="P191" t="str">
            <v>Castel 6</v>
          </cell>
          <cell r="Q191"/>
          <cell r="R191" t="str">
            <v/>
          </cell>
          <cell r="S191" t="str">
            <v>Transfert du centre d'arrivée</v>
          </cell>
          <cell r="T191" t="str">
            <v>07/12/2020</v>
          </cell>
          <cell r="U191" t="str">
            <v>Famille</v>
          </cell>
          <cell r="V191" t="str">
            <v/>
          </cell>
          <cell r="W191" t="str">
            <v/>
          </cell>
          <cell r="X191" t="str">
            <v>BEAUJEAN Virginie</v>
          </cell>
          <cell r="Y191" t="str">
            <v>ARNAL Cristina</v>
          </cell>
          <cell r="Z191" t="str">
            <v/>
          </cell>
          <cell r="AA191" t="str">
            <v>Traitement en cours - OE</v>
          </cell>
          <cell r="AB191" t="str">
            <v>30/11/2020</v>
          </cell>
          <cell r="AC191" t="str">
            <v>13/01/2021</v>
          </cell>
          <cell r="AD191" t="str">
            <v>30/11/2020</v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>Yvoir PB</v>
          </cell>
          <cell r="AS191" t="str">
            <v>Castel</v>
          </cell>
          <cell r="AT191" t="str">
            <v/>
          </cell>
          <cell r="AU191" t="str">
            <v/>
          </cell>
          <cell r="AV191" t="str">
            <v>0483818808</v>
          </cell>
          <cell r="AW191" t="str">
            <v/>
          </cell>
          <cell r="AX191" t="str">
            <v/>
          </cell>
          <cell r="AY191"/>
          <cell r="AZ191" t="str">
            <v>30/11/2020</v>
          </cell>
          <cell r="BA191" t="str">
            <v/>
          </cell>
          <cell r="BB191" t="str">
            <v/>
          </cell>
          <cell r="BC191"/>
          <cell r="BD191"/>
          <cell r="BE191"/>
          <cell r="BF191" t="str">
            <v>10487-A</v>
          </cell>
        </row>
        <row r="192">
          <cell r="A192" t="str">
            <v>10487-B</v>
          </cell>
          <cell r="B192">
            <v>10487</v>
          </cell>
          <cell r="C192" t="str">
            <v>B</v>
          </cell>
          <cell r="D192" t="str">
            <v>TENKEU NKEMBENG</v>
          </cell>
          <cell r="E192" t="str">
            <v>Jeff Liam</v>
          </cell>
          <cell r="F192" t="str">
            <v>23/11/2020</v>
          </cell>
          <cell r="G192" t="str">
            <v>23/11/2020</v>
          </cell>
          <cell r="H192" t="str">
            <v>9174010</v>
          </cell>
          <cell r="I192" t="str">
            <v>020112300000</v>
          </cell>
          <cell r="J192" t="str">
            <v>Cameroun</v>
          </cell>
          <cell r="K192" t="str">
            <v>M</v>
          </cell>
          <cell r="L192" t="str">
            <v>07/12/2020</v>
          </cell>
          <cell r="M192" t="str">
            <v/>
          </cell>
          <cell r="N192" t="str">
            <v>BB0</v>
          </cell>
          <cell r="O192" t="str">
            <v>Demandeur d'asile</v>
          </cell>
          <cell r="P192" t="str">
            <v>Castel 6</v>
          </cell>
          <cell r="Q192" t="str">
            <v/>
          </cell>
          <cell r="R192" t="str">
            <v/>
          </cell>
          <cell r="S192" t="str">
            <v>Transfert du centre d'arrivée</v>
          </cell>
          <cell r="T192" t="str">
            <v>07/12/2020</v>
          </cell>
          <cell r="U192" t="str">
            <v>Famille</v>
          </cell>
          <cell r="V192" t="str">
            <v/>
          </cell>
          <cell r="W192" t="str">
            <v/>
          </cell>
          <cell r="X192" t="str">
            <v>BEAUJEAN Virginie</v>
          </cell>
          <cell r="Y192" t="str">
            <v>ARNAL Cristina</v>
          </cell>
          <cell r="Z192" t="str">
            <v/>
          </cell>
          <cell r="AA192" t="str">
            <v>Traitement en cours - OE</v>
          </cell>
          <cell r="AB192" t="str">
            <v>30/11/2020</v>
          </cell>
          <cell r="AC192" t="str">
            <v/>
          </cell>
          <cell r="AD192" t="str">
            <v>30/11/2020</v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>Yvoir PB</v>
          </cell>
          <cell r="AS192" t="str">
            <v>Castel</v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/>
          <cell r="AZ192" t="str">
            <v>30/11/2020</v>
          </cell>
          <cell r="BA192" t="str">
            <v/>
          </cell>
          <cell r="BB192" t="str">
            <v/>
          </cell>
          <cell r="BC192"/>
          <cell r="BD192"/>
          <cell r="BE192"/>
          <cell r="BF192" t="str">
            <v>10487-B</v>
          </cell>
        </row>
        <row r="193">
          <cell r="A193" t="str">
            <v>10488-A</v>
          </cell>
          <cell r="B193">
            <v>10488</v>
          </cell>
          <cell r="C193" t="str">
            <v>A</v>
          </cell>
          <cell r="D193" t="str">
            <v>HAGOS REZENE</v>
          </cell>
          <cell r="E193" t="str">
            <v>Semhar</v>
          </cell>
          <cell r="F193" t="str">
            <v>24/05/1986</v>
          </cell>
          <cell r="G193" t="str">
            <v>24/05/1986</v>
          </cell>
          <cell r="H193" t="str">
            <v>9186003</v>
          </cell>
          <cell r="I193" t="str">
            <v>086052452811</v>
          </cell>
          <cell r="J193" t="str">
            <v>Erythrée</v>
          </cell>
          <cell r="K193" t="str">
            <v>F</v>
          </cell>
          <cell r="L193" t="str">
            <v>29/12/2020</v>
          </cell>
          <cell r="M193" t="str">
            <v/>
          </cell>
          <cell r="N193" t="str">
            <v>DEAMSP</v>
          </cell>
          <cell r="O193" t="str">
            <v>Demandeur d'asile</v>
          </cell>
          <cell r="P193" t="str">
            <v>113</v>
          </cell>
          <cell r="Q193" t="str">
            <v/>
          </cell>
          <cell r="R193" t="str">
            <v/>
          </cell>
          <cell r="S193" t="str">
            <v>Transfert du centre d'arrivée</v>
          </cell>
          <cell r="T193" t="str">
            <v>29/12/2020</v>
          </cell>
          <cell r="U193" t="str">
            <v>Famille</v>
          </cell>
          <cell r="V193" t="str">
            <v/>
          </cell>
          <cell r="W193" t="str">
            <v/>
          </cell>
          <cell r="X193" t="str">
            <v>BEAUJEAN Virginie</v>
          </cell>
          <cell r="Y193" t="str">
            <v>DUSSART Floriane</v>
          </cell>
          <cell r="Z193" t="str">
            <v/>
          </cell>
          <cell r="AA193" t="str">
            <v>Traitement en cours - OE</v>
          </cell>
          <cell r="AB193" t="str">
            <v>23/12/2020</v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>Yvoir PB</v>
          </cell>
          <cell r="AS193" t="str">
            <v>100 B</v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/>
          <cell r="AZ193" t="str">
            <v>23/12/2020</v>
          </cell>
          <cell r="BA193" t="str">
            <v/>
          </cell>
          <cell r="BB193" t="str">
            <v/>
          </cell>
          <cell r="BC193"/>
          <cell r="BD193"/>
          <cell r="BE193"/>
          <cell r="BF193" t="str">
            <v>out</v>
          </cell>
        </row>
        <row r="194">
          <cell r="A194" t="str">
            <v>10488-B</v>
          </cell>
          <cell r="B194">
            <v>10488</v>
          </cell>
          <cell r="C194" t="str">
            <v>B</v>
          </cell>
          <cell r="D194" t="str">
            <v>ELHON</v>
          </cell>
          <cell r="E194" t="str">
            <v>Tedros</v>
          </cell>
          <cell r="F194" t="str">
            <v>30/06/2019</v>
          </cell>
          <cell r="G194" t="str">
            <v>30/06/2019</v>
          </cell>
          <cell r="H194" t="str">
            <v>9186003</v>
          </cell>
          <cell r="I194" t="str">
            <v>019063024702</v>
          </cell>
          <cell r="J194" t="str">
            <v>Erythrée</v>
          </cell>
          <cell r="K194" t="str">
            <v>M</v>
          </cell>
          <cell r="L194" t="str">
            <v>29/12/2020</v>
          </cell>
          <cell r="M194" t="str">
            <v/>
          </cell>
          <cell r="N194" t="str">
            <v>BB4</v>
          </cell>
          <cell r="O194" t="str">
            <v>Demandeur d'asile</v>
          </cell>
          <cell r="P194" t="str">
            <v>113</v>
          </cell>
          <cell r="Q194" t="str">
            <v/>
          </cell>
          <cell r="R194" t="str">
            <v/>
          </cell>
          <cell r="S194" t="str">
            <v>Transfert du centre d'arrivée</v>
          </cell>
          <cell r="T194" t="str">
            <v>29/12/2020</v>
          </cell>
          <cell r="U194" t="str">
            <v>Famille</v>
          </cell>
          <cell r="V194" t="str">
            <v/>
          </cell>
          <cell r="W194" t="str">
            <v/>
          </cell>
          <cell r="X194" t="str">
            <v>BEAUJEAN Virginie</v>
          </cell>
          <cell r="Y194" t="str">
            <v>DUSSART Floriane</v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>Yvoir PB</v>
          </cell>
          <cell r="AS194" t="str">
            <v>100 B</v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  <cell r="AY194"/>
          <cell r="AZ194" t="str">
            <v>23/12/2020</v>
          </cell>
          <cell r="BA194" t="str">
            <v/>
          </cell>
          <cell r="BB194" t="str">
            <v/>
          </cell>
          <cell r="BC194"/>
          <cell r="BD194"/>
          <cell r="BE194"/>
          <cell r="BF194" t="str">
            <v>out</v>
          </cell>
        </row>
        <row r="195">
          <cell r="A195" t="str">
            <v>10489-A</v>
          </cell>
          <cell r="B195">
            <v>10489</v>
          </cell>
          <cell r="C195" t="str">
            <v>A</v>
          </cell>
          <cell r="D195" t="str">
            <v>HUSSEIN</v>
          </cell>
          <cell r="E195" t="str">
            <v>Huda</v>
          </cell>
          <cell r="F195" t="str">
            <v>02/03/1996</v>
          </cell>
          <cell r="G195" t="str">
            <v>02/03/1996</v>
          </cell>
          <cell r="H195" t="str">
            <v>9184911</v>
          </cell>
          <cell r="I195" t="str">
            <v>096030263086</v>
          </cell>
          <cell r="J195" t="str">
            <v>Somalie</v>
          </cell>
          <cell r="K195" t="str">
            <v>F</v>
          </cell>
          <cell r="L195" t="str">
            <v>29/12/2020</v>
          </cell>
          <cell r="M195" t="str">
            <v/>
          </cell>
          <cell r="N195" t="str">
            <v>AMSP</v>
          </cell>
          <cell r="O195" t="str">
            <v>Demandeur d'asile</v>
          </cell>
          <cell r="P195" t="str">
            <v>206</v>
          </cell>
          <cell r="Q195" t="str">
            <v/>
          </cell>
          <cell r="R195" t="str">
            <v/>
          </cell>
          <cell r="S195" t="str">
            <v>Transfert du centre d'arrivée</v>
          </cell>
          <cell r="T195" t="str">
            <v>29/12/2020</v>
          </cell>
          <cell r="U195" t="str">
            <v>Famille</v>
          </cell>
          <cell r="V195" t="str">
            <v/>
          </cell>
          <cell r="W195" t="str">
            <v/>
          </cell>
          <cell r="X195" t="str">
            <v>BEAUJEAN Virginie</v>
          </cell>
          <cell r="Y195" t="str">
            <v>FLAMAND Hugues</v>
          </cell>
          <cell r="Z195" t="str">
            <v/>
          </cell>
          <cell r="AA195" t="str">
            <v>Traitement en cours - OE</v>
          </cell>
          <cell r="AB195" t="str">
            <v>21/12/2020</v>
          </cell>
          <cell r="AC195" t="str">
            <v/>
          </cell>
          <cell r="AD195" t="str">
            <v>21/12/2020</v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>Yvoir PB</v>
          </cell>
          <cell r="AS195" t="str">
            <v>500 A</v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/>
          <cell r="AZ195" t="str">
            <v>21/12/2020</v>
          </cell>
          <cell r="BA195" t="str">
            <v/>
          </cell>
          <cell r="BB195" t="str">
            <v/>
          </cell>
          <cell r="BC195"/>
          <cell r="BD195"/>
          <cell r="BE195"/>
          <cell r="BF195" t="str">
            <v>10489-A</v>
          </cell>
        </row>
        <row r="196">
          <cell r="A196" t="str">
            <v>10489-B</v>
          </cell>
          <cell r="B196">
            <v>10489</v>
          </cell>
          <cell r="C196" t="str">
            <v>B</v>
          </cell>
          <cell r="D196" t="str">
            <v>NAJIB ABUBAKAR</v>
          </cell>
          <cell r="E196" t="str">
            <v>Masud</v>
          </cell>
          <cell r="F196" t="str">
            <v>03/02/2015</v>
          </cell>
          <cell r="G196" t="str">
            <v>03/02/2015</v>
          </cell>
          <cell r="H196" t="str">
            <v>9184911</v>
          </cell>
          <cell r="I196" t="str">
            <v>015020341151</v>
          </cell>
          <cell r="J196" t="str">
            <v>Somalie</v>
          </cell>
          <cell r="K196" t="str">
            <v>M</v>
          </cell>
          <cell r="L196" t="str">
            <v>29/12/2020</v>
          </cell>
          <cell r="M196" t="str">
            <v/>
          </cell>
          <cell r="N196" t="str">
            <v>AMSP</v>
          </cell>
          <cell r="O196" t="str">
            <v>Demandeur d'asile</v>
          </cell>
          <cell r="P196" t="str">
            <v>206</v>
          </cell>
          <cell r="Q196" t="str">
            <v/>
          </cell>
          <cell r="R196" t="str">
            <v/>
          </cell>
          <cell r="S196" t="str">
            <v>Transfert du centre d'arrivée</v>
          </cell>
          <cell r="T196" t="str">
            <v>29/12/2020</v>
          </cell>
          <cell r="U196" t="str">
            <v>Famille</v>
          </cell>
          <cell r="V196" t="str">
            <v/>
          </cell>
          <cell r="W196" t="str">
            <v/>
          </cell>
          <cell r="X196" t="str">
            <v>BEAUJEAN Virginie</v>
          </cell>
          <cell r="Y196" t="str">
            <v>FLAMAND Hugues</v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>Yvoir PB</v>
          </cell>
          <cell r="AS196" t="str">
            <v>500 A</v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/>
          <cell r="AZ196" t="str">
            <v>21/12/2020</v>
          </cell>
          <cell r="BA196" t="str">
            <v/>
          </cell>
          <cell r="BB196" t="str">
            <v/>
          </cell>
          <cell r="BC196"/>
          <cell r="BD196"/>
          <cell r="BE196"/>
          <cell r="BF196" t="str">
            <v>10489-B</v>
          </cell>
        </row>
        <row r="197">
          <cell r="A197" t="str">
            <v>10489-C</v>
          </cell>
          <cell r="B197">
            <v>10489</v>
          </cell>
          <cell r="C197" t="str">
            <v>C</v>
          </cell>
          <cell r="D197" t="str">
            <v>NAJIB ABUBAKAR</v>
          </cell>
          <cell r="E197" t="str">
            <v>Maria</v>
          </cell>
          <cell r="F197" t="str">
            <v>03/03/2012</v>
          </cell>
          <cell r="G197" t="str">
            <v>03/03/2012</v>
          </cell>
          <cell r="H197" t="str">
            <v>9184911</v>
          </cell>
          <cell r="I197" t="str">
            <v>012030329217</v>
          </cell>
          <cell r="J197" t="str">
            <v>Somalie</v>
          </cell>
          <cell r="K197" t="str">
            <v>F</v>
          </cell>
          <cell r="L197" t="str">
            <v>29/12/2020</v>
          </cell>
          <cell r="M197" t="str">
            <v/>
          </cell>
          <cell r="N197" t="str">
            <v>AMSP</v>
          </cell>
          <cell r="O197" t="str">
            <v>Demandeur d'asile</v>
          </cell>
          <cell r="P197" t="str">
            <v>206</v>
          </cell>
          <cell r="Q197" t="str">
            <v/>
          </cell>
          <cell r="R197" t="str">
            <v/>
          </cell>
          <cell r="S197" t="str">
            <v>Transfert du centre d'arrivée</v>
          </cell>
          <cell r="T197" t="str">
            <v>29/12/2020</v>
          </cell>
          <cell r="U197" t="str">
            <v>Famille</v>
          </cell>
          <cell r="V197" t="str">
            <v/>
          </cell>
          <cell r="W197" t="str">
            <v/>
          </cell>
          <cell r="X197" t="str">
            <v>BEAUJEAN Virginie</v>
          </cell>
          <cell r="Y197" t="str">
            <v>FLAMAND Hugues</v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>Yvoir PB</v>
          </cell>
          <cell r="AS197" t="str">
            <v>500 A</v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/>
          <cell r="AZ197" t="str">
            <v>21/12/2020</v>
          </cell>
          <cell r="BA197" t="str">
            <v/>
          </cell>
          <cell r="BB197" t="str">
            <v/>
          </cell>
          <cell r="BC197"/>
          <cell r="BD197"/>
          <cell r="BE197"/>
          <cell r="BF197" t="str">
            <v>10489-C</v>
          </cell>
        </row>
        <row r="198">
          <cell r="A198" t="str">
            <v>10490-A</v>
          </cell>
          <cell r="B198">
            <v>10490</v>
          </cell>
          <cell r="C198" t="str">
            <v>A</v>
          </cell>
          <cell r="D198" t="str">
            <v>BAH</v>
          </cell>
          <cell r="E198" t="str">
            <v>Fatoumata</v>
          </cell>
          <cell r="F198" t="str">
            <v>11/01/1986</v>
          </cell>
          <cell r="G198" t="str">
            <v>11/01/1986</v>
          </cell>
          <cell r="H198" t="str">
            <v>8791479</v>
          </cell>
          <cell r="I198" t="str">
            <v>086011149023</v>
          </cell>
          <cell r="J198" t="str">
            <v>Guinée</v>
          </cell>
          <cell r="K198" t="str">
            <v>F</v>
          </cell>
          <cell r="L198" t="str">
            <v>29/12/2020</v>
          </cell>
          <cell r="M198" t="str">
            <v/>
          </cell>
          <cell r="N198" t="str">
            <v>AMSP</v>
          </cell>
          <cell r="O198" t="str">
            <v>Demandeur d'asile</v>
          </cell>
          <cell r="P198" t="str">
            <v>Castel 208</v>
          </cell>
          <cell r="Q198" t="str">
            <v/>
          </cell>
          <cell r="R198" t="str">
            <v>1912383</v>
          </cell>
          <cell r="S198" t="str">
            <v>Transfert disciplinaire (mesure d'ordre ou sanctio</v>
          </cell>
          <cell r="T198" t="str">
            <v>29/12/2020</v>
          </cell>
          <cell r="U198" t="str">
            <v>Femme isolée</v>
          </cell>
          <cell r="V198" t="str">
            <v/>
          </cell>
          <cell r="W198" t="str">
            <v>Mamou</v>
          </cell>
          <cell r="X198" t="str">
            <v>REMY Arcady</v>
          </cell>
          <cell r="Y198" t="str">
            <v>FEDERWISCH Bernadette</v>
          </cell>
          <cell r="Z198" t="str">
            <v/>
          </cell>
          <cell r="AA198" t="str">
            <v>Recours refus statut réfugié et PS - CCE</v>
          </cell>
          <cell r="AB198" t="str">
            <v>01/04/2021</v>
          </cell>
          <cell r="AC198" t="str">
            <v/>
          </cell>
          <cell r="AD198" t="str">
            <v/>
          </cell>
          <cell r="AE198" t="str">
            <v/>
          </cell>
          <cell r="AF198" t="str">
            <v>V</v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>Yvoir PB</v>
          </cell>
          <cell r="AS198" t="str">
            <v>Castel</v>
          </cell>
          <cell r="AT198" t="str">
            <v/>
          </cell>
          <cell r="AU198" t="str">
            <v/>
          </cell>
          <cell r="AV198" t="str">
            <v>0498 44 60 76</v>
          </cell>
          <cell r="AW198" t="str">
            <v/>
          </cell>
          <cell r="AX198" t="str">
            <v/>
          </cell>
          <cell r="AY198"/>
          <cell r="AZ198" t="str">
            <v>12/02/2019</v>
          </cell>
          <cell r="BA198" t="str">
            <v/>
          </cell>
          <cell r="BB198" t="str">
            <v/>
          </cell>
          <cell r="BC198"/>
          <cell r="BD198"/>
          <cell r="BE198"/>
          <cell r="BF198" t="str">
            <v>10490-A</v>
          </cell>
        </row>
        <row r="199">
          <cell r="A199" t="str">
            <v>10491-A</v>
          </cell>
          <cell r="B199">
            <v>10491</v>
          </cell>
          <cell r="C199" t="str">
            <v>A</v>
          </cell>
          <cell r="D199" t="str">
            <v>YOUNIS</v>
          </cell>
          <cell r="E199" t="str">
            <v>Zhiyan Taher Younis</v>
          </cell>
          <cell r="F199" t="str">
            <v>25/12/1984</v>
          </cell>
          <cell r="G199" t="str">
            <v>25/12/1984</v>
          </cell>
          <cell r="H199" t="str">
            <v>9186562</v>
          </cell>
          <cell r="I199" t="str">
            <v>084122550016</v>
          </cell>
          <cell r="J199" t="str">
            <v>Irak</v>
          </cell>
          <cell r="K199" t="str">
            <v>F</v>
          </cell>
          <cell r="L199" t="str">
            <v>04/01/2021</v>
          </cell>
          <cell r="M199" t="str">
            <v/>
          </cell>
          <cell r="N199" t="str">
            <v>DEAMSP</v>
          </cell>
          <cell r="O199" t="str">
            <v>Demandeur d'asile</v>
          </cell>
          <cell r="P199" t="str">
            <v>213</v>
          </cell>
          <cell r="Q199" t="str">
            <v/>
          </cell>
          <cell r="R199" t="str">
            <v/>
          </cell>
          <cell r="S199" t="str">
            <v>Transfert du centre d'arrivée</v>
          </cell>
          <cell r="T199" t="str">
            <v>29/12/2020</v>
          </cell>
          <cell r="U199" t="str">
            <v>Famille</v>
          </cell>
          <cell r="V199" t="str">
            <v/>
          </cell>
          <cell r="W199" t="str">
            <v/>
          </cell>
          <cell r="X199" t="str">
            <v>LOSSEAU Charlotte</v>
          </cell>
          <cell r="Y199" t="str">
            <v>FLAMAND Hugues</v>
          </cell>
          <cell r="Z199" t="str">
            <v/>
          </cell>
          <cell r="AA199" t="str">
            <v>Traitement en cours - CGRA</v>
          </cell>
          <cell r="AB199" t="str">
            <v>02/02/2021</v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>Yvoir PB</v>
          </cell>
          <cell r="AS199" t="str">
            <v>200 B</v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/>
          <cell r="AZ199" t="str">
            <v>29/12/2020</v>
          </cell>
          <cell r="BA199" t="str">
            <v/>
          </cell>
          <cell r="BB199" t="str">
            <v/>
          </cell>
          <cell r="BC199"/>
          <cell r="BD199"/>
          <cell r="BE199"/>
          <cell r="BF199" t="str">
            <v>10491-A</v>
          </cell>
        </row>
        <row r="200">
          <cell r="A200" t="str">
            <v>10491-B</v>
          </cell>
          <cell r="B200">
            <v>10491</v>
          </cell>
          <cell r="C200" t="str">
            <v>B</v>
          </cell>
          <cell r="D200" t="str">
            <v>ABDULJABAR</v>
          </cell>
          <cell r="E200" t="str">
            <v>Payam Khalat Abduljabar</v>
          </cell>
          <cell r="F200" t="str">
            <v>08/10/2009</v>
          </cell>
          <cell r="G200" t="str">
            <v>08/10/2009</v>
          </cell>
          <cell r="H200" t="str">
            <v>9186562</v>
          </cell>
          <cell r="I200" t="str">
            <v>009100844489</v>
          </cell>
          <cell r="J200" t="str">
            <v>Irak</v>
          </cell>
          <cell r="K200" t="str">
            <v>F</v>
          </cell>
          <cell r="L200" t="str">
            <v>04/01/2021</v>
          </cell>
          <cell r="M200" t="str">
            <v/>
          </cell>
          <cell r="N200" t="str">
            <v>AMN</v>
          </cell>
          <cell r="O200" t="str">
            <v>Demandeur d'asile</v>
          </cell>
          <cell r="P200" t="str">
            <v>213</v>
          </cell>
          <cell r="Q200" t="str">
            <v/>
          </cell>
          <cell r="R200" t="str">
            <v/>
          </cell>
          <cell r="S200" t="str">
            <v>Transfert du centre d'arrivée</v>
          </cell>
          <cell r="T200" t="str">
            <v>29/12/2020</v>
          </cell>
          <cell r="U200" t="str">
            <v>Famille</v>
          </cell>
          <cell r="V200" t="str">
            <v/>
          </cell>
          <cell r="W200" t="str">
            <v/>
          </cell>
          <cell r="X200" t="str">
            <v>LOSSEAU Charlotte</v>
          </cell>
          <cell r="Y200" t="str">
            <v>FLAMAND Hugues</v>
          </cell>
          <cell r="Z200" t="str">
            <v/>
          </cell>
          <cell r="AA200" t="str">
            <v>Traitement en cours - CGRA</v>
          </cell>
          <cell r="AB200" t="str">
            <v>02/02/2021</v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>Yvoir PB</v>
          </cell>
          <cell r="AS200" t="str">
            <v>200 B</v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  <cell r="AY200"/>
          <cell r="AZ200" t="str">
            <v>29/12/2020</v>
          </cell>
          <cell r="BA200" t="str">
            <v/>
          </cell>
          <cell r="BB200" t="str">
            <v/>
          </cell>
          <cell r="BC200"/>
          <cell r="BD200"/>
          <cell r="BE200"/>
          <cell r="BF200" t="str">
            <v>10491-B</v>
          </cell>
        </row>
        <row r="201">
          <cell r="A201" t="str">
            <v>10491-C</v>
          </cell>
          <cell r="B201">
            <v>10491</v>
          </cell>
          <cell r="C201" t="str">
            <v>C</v>
          </cell>
          <cell r="D201" t="str">
            <v>ABDULJABAR</v>
          </cell>
          <cell r="E201" t="str">
            <v>Pasar Khalat Abduljabar</v>
          </cell>
          <cell r="F201" t="str">
            <v>11/09/2012</v>
          </cell>
          <cell r="G201" t="str">
            <v>11/09/2012</v>
          </cell>
          <cell r="H201" t="str">
            <v>9186562</v>
          </cell>
          <cell r="I201" t="str">
            <v>012091147128</v>
          </cell>
          <cell r="J201" t="str">
            <v>Irak</v>
          </cell>
          <cell r="K201" t="str">
            <v>M</v>
          </cell>
          <cell r="L201" t="str">
            <v>04/01/2021</v>
          </cell>
          <cell r="M201" t="str">
            <v/>
          </cell>
          <cell r="N201" t="str">
            <v>AMN</v>
          </cell>
          <cell r="O201" t="str">
            <v>Demandeur d'asile</v>
          </cell>
          <cell r="P201" t="str">
            <v>213</v>
          </cell>
          <cell r="Q201" t="str">
            <v/>
          </cell>
          <cell r="R201" t="str">
            <v/>
          </cell>
          <cell r="S201" t="str">
            <v>Transfert du centre d'arrivée</v>
          </cell>
          <cell r="T201" t="str">
            <v>29/12/2020</v>
          </cell>
          <cell r="U201" t="str">
            <v>Famille</v>
          </cell>
          <cell r="V201" t="str">
            <v/>
          </cell>
          <cell r="W201" t="str">
            <v/>
          </cell>
          <cell r="X201" t="str">
            <v>LOSSEAU Charlotte</v>
          </cell>
          <cell r="Y201" t="str">
            <v>FLAMAND Hugues</v>
          </cell>
          <cell r="Z201" t="str">
            <v/>
          </cell>
          <cell r="AA201" t="str">
            <v>Traitement en cours - CGRA</v>
          </cell>
          <cell r="AB201" t="str">
            <v>02/02/2021</v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>Yvoir PB</v>
          </cell>
          <cell r="AS201" t="str">
            <v>200 B</v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/>
          <cell r="AZ201" t="str">
            <v>29/12/2020</v>
          </cell>
          <cell r="BA201" t="str">
            <v/>
          </cell>
          <cell r="BB201" t="str">
            <v/>
          </cell>
          <cell r="BC201"/>
          <cell r="BD201"/>
          <cell r="BE201"/>
          <cell r="BF201" t="str">
            <v>10491-C</v>
          </cell>
        </row>
        <row r="202">
          <cell r="A202" t="str">
            <v>10491-D</v>
          </cell>
          <cell r="B202">
            <v>10491</v>
          </cell>
          <cell r="C202" t="str">
            <v>D</v>
          </cell>
          <cell r="D202" t="str">
            <v>TAHER</v>
          </cell>
          <cell r="E202" t="str">
            <v>Khalat Abduljabar Taher</v>
          </cell>
          <cell r="F202" t="str">
            <v>05/03/1982</v>
          </cell>
          <cell r="G202" t="str">
            <v>05/03/1982</v>
          </cell>
          <cell r="H202" t="str">
            <v>9186562</v>
          </cell>
          <cell r="I202" t="str">
            <v>082030570119</v>
          </cell>
          <cell r="J202" t="str">
            <v>Irak</v>
          </cell>
          <cell r="K202" t="str">
            <v>M</v>
          </cell>
          <cell r="L202" t="str">
            <v>04/01/2021</v>
          </cell>
          <cell r="M202" t="str">
            <v/>
          </cell>
          <cell r="N202" t="str">
            <v>AMN</v>
          </cell>
          <cell r="O202" t="str">
            <v>Demandeur d'asile</v>
          </cell>
          <cell r="P202" t="str">
            <v>213</v>
          </cell>
          <cell r="Q202" t="str">
            <v/>
          </cell>
          <cell r="R202" t="str">
            <v/>
          </cell>
          <cell r="S202" t="str">
            <v>Transfert du centre d'arrivée</v>
          </cell>
          <cell r="T202" t="str">
            <v>29/12/2020</v>
          </cell>
          <cell r="U202" t="str">
            <v>Famille</v>
          </cell>
          <cell r="V202" t="str">
            <v/>
          </cell>
          <cell r="W202" t="str">
            <v/>
          </cell>
          <cell r="X202" t="str">
            <v>LOSSEAU Charlotte</v>
          </cell>
          <cell r="Y202" t="str">
            <v>FLAMAND Hugues</v>
          </cell>
          <cell r="Z202" t="str">
            <v/>
          </cell>
          <cell r="AA202" t="str">
            <v>Traitement en cours - CGRA</v>
          </cell>
          <cell r="AB202" t="str">
            <v>01/02/2021</v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>Yvoir PB</v>
          </cell>
          <cell r="AS202" t="str">
            <v>200 B</v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  <cell r="AY202"/>
          <cell r="AZ202" t="str">
            <v>29/12/2020</v>
          </cell>
          <cell r="BA202" t="str">
            <v/>
          </cell>
          <cell r="BB202" t="str">
            <v/>
          </cell>
          <cell r="BC202"/>
          <cell r="BD202"/>
          <cell r="BE202"/>
          <cell r="BF202" t="str">
            <v>10491-D</v>
          </cell>
        </row>
        <row r="203">
          <cell r="A203" t="str">
            <v>10492-A</v>
          </cell>
          <cell r="B203">
            <v>10492</v>
          </cell>
          <cell r="C203" t="str">
            <v>A</v>
          </cell>
          <cell r="D203" t="str">
            <v>HANSON</v>
          </cell>
          <cell r="E203" t="str">
            <v>Loveth</v>
          </cell>
          <cell r="F203" t="str">
            <v>11/08/1993</v>
          </cell>
          <cell r="G203" t="str">
            <v>11/08/1993</v>
          </cell>
          <cell r="H203" t="str">
            <v>9186410</v>
          </cell>
          <cell r="I203" t="str">
            <v>093081169415</v>
          </cell>
          <cell r="J203" t="str">
            <v>Nigeria</v>
          </cell>
          <cell r="K203" t="str">
            <v>F</v>
          </cell>
          <cell r="L203" t="str">
            <v>04/01/2021</v>
          </cell>
          <cell r="M203" t="str">
            <v/>
          </cell>
          <cell r="N203" t="str">
            <v>DEAMN</v>
          </cell>
          <cell r="O203" t="str">
            <v>Demandeur d'asile</v>
          </cell>
          <cell r="P203" t="str">
            <v>511</v>
          </cell>
          <cell r="Q203" t="str">
            <v/>
          </cell>
          <cell r="R203" t="str">
            <v/>
          </cell>
          <cell r="S203" t="str">
            <v>Transfert du centre d'arrivée</v>
          </cell>
          <cell r="T203" t="str">
            <v>25/12/2020</v>
          </cell>
          <cell r="U203" t="str">
            <v>Famille</v>
          </cell>
          <cell r="V203" t="str">
            <v/>
          </cell>
          <cell r="W203" t="str">
            <v/>
          </cell>
          <cell r="X203" t="str">
            <v>GUYAUX Frédéric</v>
          </cell>
          <cell r="Y203" t="str">
            <v>REULIAUX Chloé</v>
          </cell>
          <cell r="Z203" t="str">
            <v/>
          </cell>
          <cell r="AA203" t="str">
            <v>Traitement en cours - OE</v>
          </cell>
          <cell r="AB203" t="str">
            <v>28/12/2020</v>
          </cell>
          <cell r="AC203" t="str">
            <v/>
          </cell>
          <cell r="AD203" t="str">
            <v>03/02/2021</v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>Yvoir PB</v>
          </cell>
          <cell r="AS203" t="str">
            <v>500 B</v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/>
          <cell r="AZ203" t="str">
            <v>28/12/2020</v>
          </cell>
          <cell r="BA203" t="str">
            <v/>
          </cell>
          <cell r="BB203" t="str">
            <v/>
          </cell>
          <cell r="BC203"/>
          <cell r="BD203"/>
          <cell r="BE203"/>
          <cell r="BF203" t="str">
            <v>10492-A</v>
          </cell>
        </row>
        <row r="204">
          <cell r="A204" t="str">
            <v>10492-B</v>
          </cell>
          <cell r="B204">
            <v>10492</v>
          </cell>
          <cell r="C204" t="str">
            <v>B</v>
          </cell>
          <cell r="D204" t="str">
            <v>OSAYANDE</v>
          </cell>
          <cell r="E204" t="str">
            <v>Amani Blessing</v>
          </cell>
          <cell r="F204" t="str">
            <v>28/01/2018</v>
          </cell>
          <cell r="G204" t="str">
            <v>28/01/2018</v>
          </cell>
          <cell r="H204" t="str">
            <v>9186410</v>
          </cell>
          <cell r="I204" t="str">
            <v>018012818172</v>
          </cell>
          <cell r="J204" t="str">
            <v>Nigeria</v>
          </cell>
          <cell r="K204" t="str">
            <v>M</v>
          </cell>
          <cell r="L204" t="str">
            <v>04/01/2021</v>
          </cell>
          <cell r="M204" t="str">
            <v/>
          </cell>
          <cell r="N204" t="str">
            <v>EMN</v>
          </cell>
          <cell r="O204" t="str">
            <v>Demandeur d'asile</v>
          </cell>
          <cell r="P204" t="str">
            <v>511</v>
          </cell>
          <cell r="Q204" t="str">
            <v/>
          </cell>
          <cell r="R204" t="str">
            <v/>
          </cell>
          <cell r="S204" t="str">
            <v>Transfert du centre d'arrivée</v>
          </cell>
          <cell r="T204" t="str">
            <v>04/01/2021</v>
          </cell>
          <cell r="U204" t="str">
            <v>Famille</v>
          </cell>
          <cell r="V204" t="str">
            <v/>
          </cell>
          <cell r="W204" t="str">
            <v/>
          </cell>
          <cell r="X204" t="str">
            <v>GUYAUX Frédéric</v>
          </cell>
          <cell r="Y204" t="str">
            <v>REULIAUX Chloé</v>
          </cell>
          <cell r="Z204" t="str">
            <v/>
          </cell>
          <cell r="AA204" t="str">
            <v>Traitement en cours - OE</v>
          </cell>
          <cell r="AB204" t="str">
            <v>28/12/2020</v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>Yvoir PB</v>
          </cell>
          <cell r="AS204" t="str">
            <v>500 B</v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  <cell r="AY204"/>
          <cell r="AZ204" t="str">
            <v>28/12/2020</v>
          </cell>
          <cell r="BA204" t="str">
            <v/>
          </cell>
          <cell r="BB204" t="str">
            <v/>
          </cell>
          <cell r="BC204"/>
          <cell r="BD204"/>
          <cell r="BE204"/>
          <cell r="BF204" t="str">
            <v>10492-B</v>
          </cell>
        </row>
        <row r="205">
          <cell r="A205" t="str">
            <v>10492-C</v>
          </cell>
          <cell r="B205">
            <v>10492</v>
          </cell>
          <cell r="C205" t="str">
            <v>C</v>
          </cell>
          <cell r="D205" t="str">
            <v>HANSON</v>
          </cell>
          <cell r="E205" t="str">
            <v>Wealth</v>
          </cell>
          <cell r="F205" t="str">
            <v>01/04/2021</v>
          </cell>
          <cell r="G205" t="str">
            <v>01/04/2021</v>
          </cell>
          <cell r="H205" t="str">
            <v>9186410</v>
          </cell>
          <cell r="I205" t="str">
            <v/>
          </cell>
          <cell r="J205" t="str">
            <v>Nigeria</v>
          </cell>
          <cell r="K205" t="str">
            <v>M</v>
          </cell>
          <cell r="L205" t="str">
            <v>01/04/2021</v>
          </cell>
          <cell r="M205" t="str">
            <v/>
          </cell>
          <cell r="N205" t="str">
            <v>EMN</v>
          </cell>
          <cell r="O205" t="str">
            <v>Demandeur d'asile</v>
          </cell>
          <cell r="P205" t="str">
            <v>511</v>
          </cell>
          <cell r="Q205" t="str">
            <v/>
          </cell>
          <cell r="R205" t="str">
            <v/>
          </cell>
          <cell r="S205" t="str">
            <v>Naissance</v>
          </cell>
          <cell r="T205" t="str">
            <v>01/04/2021</v>
          </cell>
          <cell r="U205" t="str">
            <v>Famille</v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>Yvoir PB</v>
          </cell>
          <cell r="AS205" t="str">
            <v>500 B</v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/>
          <cell r="AZ205" t="str">
            <v>01/04/2021</v>
          </cell>
          <cell r="BA205" t="str">
            <v/>
          </cell>
          <cell r="BB205" t="str">
            <v/>
          </cell>
          <cell r="BC205"/>
          <cell r="BD205"/>
          <cell r="BE205"/>
          <cell r="BF205" t="str">
            <v>10492-C</v>
          </cell>
        </row>
        <row r="206">
          <cell r="A206" t="str">
            <v>10493-A</v>
          </cell>
          <cell r="B206">
            <v>10493</v>
          </cell>
          <cell r="C206" t="str">
            <v>A</v>
          </cell>
          <cell r="D206" t="str">
            <v>HASAN</v>
          </cell>
          <cell r="E206" t="str">
            <v>Nagham Yasir Hasan</v>
          </cell>
          <cell r="F206" t="str">
            <v>19/07/1994</v>
          </cell>
          <cell r="G206" t="str">
            <v>19/07/1994</v>
          </cell>
          <cell r="H206" t="str">
            <v>8743291</v>
          </cell>
          <cell r="I206" t="str">
            <v>094071968490</v>
          </cell>
          <cell r="J206" t="str">
            <v>Irak</v>
          </cell>
          <cell r="K206" t="str">
            <v>F</v>
          </cell>
          <cell r="L206" t="str">
            <v>13/01/2021</v>
          </cell>
          <cell r="M206" t="str">
            <v/>
          </cell>
          <cell r="N206" t="str">
            <v>AMSP</v>
          </cell>
          <cell r="O206" t="str">
            <v>Demandeur d'asile</v>
          </cell>
          <cell r="P206" t="str">
            <v>Castel 207</v>
          </cell>
          <cell r="Q206" t="str">
            <v/>
          </cell>
          <cell r="R206" t="str">
            <v>1821968</v>
          </cell>
          <cell r="S206" t="str">
            <v>Transfert disciplinaire (mesure d'ordre ou sanctio</v>
          </cell>
          <cell r="T206" t="str">
            <v>13/01/2021</v>
          </cell>
          <cell r="U206" t="str">
            <v>Famille</v>
          </cell>
          <cell r="V206" t="str">
            <v/>
          </cell>
          <cell r="W206" t="str">
            <v>Bagdad</v>
          </cell>
          <cell r="X206" t="str">
            <v>LOSSEAU Charlotte</v>
          </cell>
          <cell r="Y206" t="str">
            <v>DURDUR Cloé</v>
          </cell>
          <cell r="Z206" t="str">
            <v/>
          </cell>
          <cell r="AA206" t="str">
            <v>Traitement en cours - CGRA</v>
          </cell>
          <cell r="AB206" t="str">
            <v>04/09/2019</v>
          </cell>
          <cell r="AC206" t="str">
            <v/>
          </cell>
          <cell r="AD206" t="str">
            <v>04/09/2019</v>
          </cell>
          <cell r="AE206" t="str">
            <v/>
          </cell>
          <cell r="AF206" t="str">
            <v>V</v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>Yvoir PB</v>
          </cell>
          <cell r="AS206" t="str">
            <v>Castel</v>
          </cell>
          <cell r="AT206" t="str">
            <v/>
          </cell>
          <cell r="AU206" t="str">
            <v/>
          </cell>
          <cell r="AV206" t="str">
            <v>0494591140</v>
          </cell>
          <cell r="AW206" t="str">
            <v/>
          </cell>
          <cell r="AX206" t="str">
            <v/>
          </cell>
          <cell r="AY206"/>
          <cell r="AZ206" t="str">
            <v>04/06/2019</v>
          </cell>
          <cell r="BA206" t="str">
            <v/>
          </cell>
          <cell r="BB206" t="str">
            <v/>
          </cell>
          <cell r="BC206"/>
          <cell r="BD206"/>
          <cell r="BE206"/>
          <cell r="BF206" t="str">
            <v>10493-A</v>
          </cell>
        </row>
        <row r="207">
          <cell r="A207" t="str">
            <v>10493-B</v>
          </cell>
          <cell r="B207">
            <v>10493</v>
          </cell>
          <cell r="C207" t="str">
            <v>B</v>
          </cell>
          <cell r="D207" t="str">
            <v>NASERIA</v>
          </cell>
          <cell r="E207" t="str">
            <v>Elyna</v>
          </cell>
          <cell r="F207" t="str">
            <v>31/08/2016</v>
          </cell>
          <cell r="G207" t="str">
            <v>31/08/2016</v>
          </cell>
          <cell r="H207" t="str">
            <v>8743291</v>
          </cell>
          <cell r="I207" t="str">
            <v>016083139467</v>
          </cell>
          <cell r="J207" t="str">
            <v>Irak</v>
          </cell>
          <cell r="K207" t="str">
            <v>F</v>
          </cell>
          <cell r="L207" t="str">
            <v>13/01/2021</v>
          </cell>
          <cell r="M207" t="str">
            <v/>
          </cell>
          <cell r="N207" t="str">
            <v>EMSP</v>
          </cell>
          <cell r="O207" t="str">
            <v>Demandeur d'asile</v>
          </cell>
          <cell r="P207" t="str">
            <v>Castel 207</v>
          </cell>
          <cell r="Q207" t="str">
            <v/>
          </cell>
          <cell r="R207" t="str">
            <v/>
          </cell>
          <cell r="S207" t="str">
            <v>Transfert disciplinaire (mesure d'ordre ou sanctio</v>
          </cell>
          <cell r="T207" t="str">
            <v>13/01/2021</v>
          </cell>
          <cell r="U207" t="str">
            <v>Famille</v>
          </cell>
          <cell r="V207" t="str">
            <v/>
          </cell>
          <cell r="W207" t="str">
            <v>Bagdad</v>
          </cell>
          <cell r="X207" t="str">
            <v>LOSSEAU Charlotte</v>
          </cell>
          <cell r="Y207" t="str">
            <v>DURDUR Cloé</v>
          </cell>
          <cell r="Z207" t="str">
            <v/>
          </cell>
          <cell r="AA207" t="str">
            <v>Traitement en cours - CGRA</v>
          </cell>
          <cell r="AB207" t="str">
            <v>04/09/2019</v>
          </cell>
          <cell r="AC207" t="str">
            <v/>
          </cell>
          <cell r="AD207" t="str">
            <v>04/09/2019</v>
          </cell>
          <cell r="AE207" t="str">
            <v/>
          </cell>
          <cell r="AF207" t="str">
            <v/>
          </cell>
          <cell r="AG207" t="str">
            <v>0.5 l de lait</v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>Yvoir PB</v>
          </cell>
          <cell r="AS207" t="str">
            <v>Castel</v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/>
          <cell r="AZ207" t="str">
            <v>04/06/2019</v>
          </cell>
          <cell r="BA207" t="str">
            <v/>
          </cell>
          <cell r="BB207" t="str">
            <v/>
          </cell>
          <cell r="BC207"/>
          <cell r="BD207"/>
          <cell r="BE207"/>
          <cell r="BF207" t="str">
            <v>10493-B</v>
          </cell>
        </row>
        <row r="208">
          <cell r="A208" t="str">
            <v>10495-A</v>
          </cell>
          <cell r="B208">
            <v>10495</v>
          </cell>
          <cell r="C208" t="str">
            <v>A</v>
          </cell>
          <cell r="D208" t="str">
            <v>CAMARA</v>
          </cell>
          <cell r="E208" t="str">
            <v>Kadija</v>
          </cell>
          <cell r="F208" t="str">
            <v>30/03/1994</v>
          </cell>
          <cell r="G208" t="str">
            <v>30/03/1994</v>
          </cell>
          <cell r="H208" t="str">
            <v>9193533</v>
          </cell>
          <cell r="I208" t="str">
            <v>094033080497</v>
          </cell>
          <cell r="J208" t="str">
            <v>Guinée</v>
          </cell>
          <cell r="K208" t="str">
            <v>F</v>
          </cell>
          <cell r="L208" t="str">
            <v>26/01/2021</v>
          </cell>
          <cell r="M208" t="str">
            <v/>
          </cell>
          <cell r="N208" t="str">
            <v>AMN</v>
          </cell>
          <cell r="O208" t="str">
            <v>Demandeur d'asile</v>
          </cell>
          <cell r="P208" t="str">
            <v>211</v>
          </cell>
          <cell r="Q208" t="str">
            <v/>
          </cell>
          <cell r="R208" t="str">
            <v/>
          </cell>
          <cell r="S208" t="str">
            <v>Transfert du centre d'arrivée</v>
          </cell>
          <cell r="T208" t="str">
            <v>26/01/2021</v>
          </cell>
          <cell r="U208" t="str">
            <v>Famille</v>
          </cell>
          <cell r="V208" t="str">
            <v/>
          </cell>
          <cell r="W208" t="str">
            <v>Conakry</v>
          </cell>
          <cell r="X208" t="str">
            <v>GUYAUX Frédéric</v>
          </cell>
          <cell r="Y208" t="str">
            <v>SALLAK Hanane</v>
          </cell>
          <cell r="Z208" t="str">
            <v/>
          </cell>
          <cell r="AA208" t="str">
            <v>Traitement en cours - CGRA</v>
          </cell>
          <cell r="AB208" t="str">
            <v>01/03/2021</v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>Yvoir PB</v>
          </cell>
          <cell r="AS208" t="str">
            <v>200 B</v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  <cell r="AY208"/>
          <cell r="AZ208" t="str">
            <v>19/01/2021</v>
          </cell>
          <cell r="BA208" t="str">
            <v/>
          </cell>
          <cell r="BB208" t="str">
            <v/>
          </cell>
          <cell r="BC208"/>
          <cell r="BD208"/>
          <cell r="BE208"/>
          <cell r="BF208" t="str">
            <v>10495-A</v>
          </cell>
        </row>
        <row r="209">
          <cell r="A209" t="str">
            <v>10495-B</v>
          </cell>
          <cell r="B209">
            <v>10495</v>
          </cell>
          <cell r="C209" t="str">
            <v>B</v>
          </cell>
          <cell r="D209" t="str">
            <v>CAMARA</v>
          </cell>
          <cell r="E209" t="str">
            <v>M'Balya</v>
          </cell>
          <cell r="F209" t="str">
            <v>30/04/2020</v>
          </cell>
          <cell r="G209" t="str">
            <v>30/04/2020</v>
          </cell>
          <cell r="H209" t="str">
            <v>9193533</v>
          </cell>
          <cell r="I209" t="str">
            <v>020043039258</v>
          </cell>
          <cell r="J209" t="str">
            <v>Guinée</v>
          </cell>
          <cell r="K209" t="str">
            <v>F</v>
          </cell>
          <cell r="L209" t="str">
            <v>26/01/2021</v>
          </cell>
          <cell r="M209" t="str">
            <v/>
          </cell>
          <cell r="N209" t="str">
            <v>BB3</v>
          </cell>
          <cell r="O209" t="str">
            <v>Demandeur d'asile</v>
          </cell>
          <cell r="P209" t="str">
            <v>211</v>
          </cell>
          <cell r="Q209" t="str">
            <v/>
          </cell>
          <cell r="R209" t="str">
            <v/>
          </cell>
          <cell r="S209" t="str">
            <v>Transfert du centre d'arrivée</v>
          </cell>
          <cell r="T209" t="str">
            <v>26/01/2021</v>
          </cell>
          <cell r="U209" t="str">
            <v>Famille</v>
          </cell>
          <cell r="V209" t="str">
            <v/>
          </cell>
          <cell r="W209" t="str">
            <v/>
          </cell>
          <cell r="X209" t="str">
            <v>GUYAUX Frédéric</v>
          </cell>
          <cell r="Y209" t="str">
            <v>SALLAK Hanane</v>
          </cell>
          <cell r="Z209" t="str">
            <v/>
          </cell>
          <cell r="AA209" t="str">
            <v>Traitement en cours - CGRA</v>
          </cell>
          <cell r="AB209" t="str">
            <v>01/03/2021</v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>Yvoir PB</v>
          </cell>
          <cell r="AS209" t="str">
            <v>200 B</v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/>
          <cell r="AZ209" t="str">
            <v>19/01/2021</v>
          </cell>
          <cell r="BA209" t="str">
            <v/>
          </cell>
          <cell r="BB209" t="str">
            <v/>
          </cell>
          <cell r="BC209"/>
          <cell r="BD209"/>
          <cell r="BE209"/>
          <cell r="BF209" t="str">
            <v>10495-B</v>
          </cell>
        </row>
        <row r="210">
          <cell r="A210" t="str">
            <v>10495-C</v>
          </cell>
          <cell r="B210">
            <v>10495</v>
          </cell>
          <cell r="C210" t="str">
            <v>C</v>
          </cell>
          <cell r="D210" t="str">
            <v>CAMARA</v>
          </cell>
          <cell r="E210" t="str">
            <v>Aïcha</v>
          </cell>
          <cell r="F210" t="str">
            <v>25/08/2013</v>
          </cell>
          <cell r="G210" t="str">
            <v>25/08/2013</v>
          </cell>
          <cell r="H210" t="str">
            <v>9193533</v>
          </cell>
          <cell r="I210" t="str">
            <v>013082526819</v>
          </cell>
          <cell r="J210" t="str">
            <v>Guinée</v>
          </cell>
          <cell r="K210" t="str">
            <v>F</v>
          </cell>
          <cell r="L210" t="str">
            <v>26/01/2021</v>
          </cell>
          <cell r="M210" t="str">
            <v/>
          </cell>
          <cell r="N210" t="str">
            <v>EMN</v>
          </cell>
          <cell r="O210" t="str">
            <v>Demandeur d'asile</v>
          </cell>
          <cell r="P210" t="str">
            <v>211</v>
          </cell>
          <cell r="Q210" t="str">
            <v/>
          </cell>
          <cell r="R210" t="str">
            <v/>
          </cell>
          <cell r="S210" t="str">
            <v>Transfert du centre d'arrivée</v>
          </cell>
          <cell r="T210" t="str">
            <v>26/01/2021</v>
          </cell>
          <cell r="U210" t="str">
            <v>Famille</v>
          </cell>
          <cell r="V210" t="str">
            <v/>
          </cell>
          <cell r="W210" t="str">
            <v/>
          </cell>
          <cell r="X210" t="str">
            <v>GUYAUX Frédéric</v>
          </cell>
          <cell r="Y210" t="str">
            <v>SALLAK Hanane</v>
          </cell>
          <cell r="Z210" t="str">
            <v/>
          </cell>
          <cell r="AA210" t="str">
            <v>Traitement en cours - CGRA</v>
          </cell>
          <cell r="AB210" t="str">
            <v>01/03/2021</v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>Yvoir PB</v>
          </cell>
          <cell r="AS210" t="str">
            <v>200 B</v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  <cell r="AY210"/>
          <cell r="AZ210" t="str">
            <v>19/01/2021</v>
          </cell>
          <cell r="BA210" t="str">
            <v/>
          </cell>
          <cell r="BB210" t="str">
            <v/>
          </cell>
          <cell r="BC210"/>
          <cell r="BD210"/>
          <cell r="BE210"/>
          <cell r="BF210" t="str">
            <v>10495-C</v>
          </cell>
        </row>
        <row r="211">
          <cell r="A211" t="str">
            <v>10496-A</v>
          </cell>
          <cell r="B211">
            <v>10496</v>
          </cell>
          <cell r="C211" t="str">
            <v>A</v>
          </cell>
          <cell r="D211" t="str">
            <v>BARRY</v>
          </cell>
          <cell r="E211" t="str">
            <v>Diariatou</v>
          </cell>
          <cell r="F211" t="str">
            <v>07/01/1985</v>
          </cell>
          <cell r="G211" t="str">
            <v>07/01/1985</v>
          </cell>
          <cell r="H211" t="str">
            <v>9195812</v>
          </cell>
          <cell r="I211" t="str">
            <v>085010763871</v>
          </cell>
          <cell r="J211" t="str">
            <v>Guinée</v>
          </cell>
          <cell r="K211" t="str">
            <v>F</v>
          </cell>
          <cell r="L211" t="str">
            <v>28/01/2021</v>
          </cell>
          <cell r="M211" t="str">
            <v/>
          </cell>
          <cell r="N211" t="str">
            <v>AMN</v>
          </cell>
          <cell r="O211" t="str">
            <v>Demandeur d'asile</v>
          </cell>
          <cell r="P211" t="str">
            <v>1</v>
          </cell>
          <cell r="Q211" t="str">
            <v/>
          </cell>
          <cell r="R211" t="str">
            <v/>
          </cell>
          <cell r="S211" t="str">
            <v>Transfert du centre d'arrivée</v>
          </cell>
          <cell r="T211" t="str">
            <v>22/01/2021</v>
          </cell>
          <cell r="U211" t="str">
            <v>Famille</v>
          </cell>
          <cell r="V211" t="str">
            <v/>
          </cell>
          <cell r="W211" t="str">
            <v/>
          </cell>
          <cell r="X211" t="str">
            <v>LOSSEAU Charlotte</v>
          </cell>
          <cell r="Y211" t="str">
            <v>FLAMAND Hugues</v>
          </cell>
          <cell r="Z211" t="str">
            <v/>
          </cell>
          <cell r="AA211" t="str">
            <v>Traitement en cours - OE</v>
          </cell>
          <cell r="AB211" t="str">
            <v>25/01/2021</v>
          </cell>
          <cell r="AC211" t="str">
            <v/>
          </cell>
          <cell r="AD211" t="str">
            <v>25/01/2021</v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>Yvoir PB</v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/>
          <cell r="AZ211" t="str">
            <v>25/01/2021</v>
          </cell>
          <cell r="BA211" t="str">
            <v/>
          </cell>
          <cell r="BB211" t="str">
            <v/>
          </cell>
          <cell r="BC211"/>
          <cell r="BD211"/>
          <cell r="BE211"/>
          <cell r="BF211" t="str">
            <v>10496-A</v>
          </cell>
        </row>
        <row r="212">
          <cell r="A212" t="str">
            <v>10496-B</v>
          </cell>
          <cell r="B212">
            <v>10496</v>
          </cell>
          <cell r="C212" t="str">
            <v>B</v>
          </cell>
          <cell r="D212" t="str">
            <v>DIALLO</v>
          </cell>
          <cell r="E212" t="str">
            <v>Said</v>
          </cell>
          <cell r="F212" t="str">
            <v>10/05/2015</v>
          </cell>
          <cell r="G212" t="str">
            <v>10/05/2015</v>
          </cell>
          <cell r="H212" t="str">
            <v>9195812</v>
          </cell>
          <cell r="I212" t="str">
            <v>015051025320</v>
          </cell>
          <cell r="J212" t="str">
            <v>Guinée</v>
          </cell>
          <cell r="K212" t="str">
            <v>M</v>
          </cell>
          <cell r="L212" t="str">
            <v>28/01/2021</v>
          </cell>
          <cell r="M212" t="str">
            <v/>
          </cell>
          <cell r="N212" t="str">
            <v>EMN</v>
          </cell>
          <cell r="O212" t="str">
            <v>Demandeur d'asile</v>
          </cell>
          <cell r="P212" t="str">
            <v>1</v>
          </cell>
          <cell r="Q212" t="str">
            <v/>
          </cell>
          <cell r="R212" t="str">
            <v/>
          </cell>
          <cell r="S212" t="str">
            <v>Transfert du centre d'arrivée</v>
          </cell>
          <cell r="T212" t="str">
            <v>25/01/2021</v>
          </cell>
          <cell r="U212" t="str">
            <v>Famille</v>
          </cell>
          <cell r="V212" t="str">
            <v/>
          </cell>
          <cell r="W212" t="str">
            <v/>
          </cell>
          <cell r="X212" t="str">
            <v>BOUTY Claire</v>
          </cell>
          <cell r="Y212" t="str">
            <v>FLAMAND Hugues</v>
          </cell>
          <cell r="Z212" t="str">
            <v/>
          </cell>
          <cell r="AA212" t="str">
            <v>Traitement en cours - OE</v>
          </cell>
          <cell r="AB212" t="str">
            <v>25/01/2021</v>
          </cell>
          <cell r="AC212" t="str">
            <v/>
          </cell>
          <cell r="AD212" t="str">
            <v>25/01/2021</v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>Yvoir PB</v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/>
          <cell r="AZ212" t="str">
            <v>25/01/2021</v>
          </cell>
          <cell r="BA212" t="str">
            <v/>
          </cell>
          <cell r="BB212" t="str">
            <v/>
          </cell>
          <cell r="BC212"/>
          <cell r="BD212"/>
          <cell r="BE212"/>
          <cell r="BF212" t="str">
            <v>10496-B</v>
          </cell>
        </row>
        <row r="213">
          <cell r="A213" t="str">
            <v>10498-B</v>
          </cell>
          <cell r="B213">
            <v>10498</v>
          </cell>
          <cell r="C213" t="str">
            <v>B</v>
          </cell>
          <cell r="D213" t="str">
            <v>MAJANO</v>
          </cell>
          <cell r="E213" t="str">
            <v>Emely Carolina</v>
          </cell>
          <cell r="F213" t="str">
            <v>05/11/2019</v>
          </cell>
          <cell r="G213" t="str">
            <v>05/11/2019</v>
          </cell>
          <cell r="H213" t="str">
            <v>8893107</v>
          </cell>
          <cell r="I213" t="str">
            <v>019110538864</v>
          </cell>
          <cell r="J213" t="str">
            <v>Salvador</v>
          </cell>
          <cell r="K213" t="str">
            <v>F</v>
          </cell>
          <cell r="L213" t="str">
            <v>15/03/2021</v>
          </cell>
          <cell r="M213" t="str">
            <v/>
          </cell>
          <cell r="N213" t="str">
            <v>AMSP</v>
          </cell>
          <cell r="O213" t="str">
            <v>Demandeur d'asile</v>
          </cell>
          <cell r="P213" t="str">
            <v>Castel 206</v>
          </cell>
          <cell r="Q213" t="str">
            <v/>
          </cell>
          <cell r="R213" t="str">
            <v/>
          </cell>
          <cell r="S213" t="str">
            <v>Instroom depuis l'Office des Etrangers</v>
          </cell>
          <cell r="T213" t="str">
            <v>15/03/2021</v>
          </cell>
          <cell r="U213" t="str">
            <v>Famille</v>
          </cell>
          <cell r="V213" t="str">
            <v/>
          </cell>
          <cell r="W213" t="str">
            <v/>
          </cell>
          <cell r="X213" t="str">
            <v>LOSSEAU Charlotte</v>
          </cell>
          <cell r="Y213" t="str">
            <v>SALLAK Hanane</v>
          </cell>
          <cell r="Z213" t="str">
            <v/>
          </cell>
          <cell r="AA213" t="str">
            <v>Traitement en cours - CGRA</v>
          </cell>
          <cell r="AB213" t="str">
            <v>15/03/2021</v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>Yvoir PB</v>
          </cell>
          <cell r="AS213" t="str">
            <v>container 1</v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/>
          <cell r="AZ213" t="str">
            <v>05/11/2019</v>
          </cell>
          <cell r="BA213" t="str">
            <v/>
          </cell>
          <cell r="BB213" t="str">
            <v/>
          </cell>
          <cell r="BC213"/>
          <cell r="BD213"/>
          <cell r="BE213"/>
          <cell r="BF213" t="str">
            <v>out</v>
          </cell>
        </row>
        <row r="214">
          <cell r="A214" t="str">
            <v>10498-C</v>
          </cell>
          <cell r="B214">
            <v>10498</v>
          </cell>
          <cell r="C214" t="str">
            <v>C</v>
          </cell>
          <cell r="D214" t="str">
            <v>MAJANO</v>
          </cell>
          <cell r="E214" t="str">
            <v>Nathaly Elizabeth</v>
          </cell>
          <cell r="F214" t="str">
            <v>10/06/2018</v>
          </cell>
          <cell r="G214" t="str">
            <v>10/06/2018</v>
          </cell>
          <cell r="H214" t="str">
            <v>8893107</v>
          </cell>
          <cell r="I214" t="str">
            <v>018061026677</v>
          </cell>
          <cell r="J214" t="str">
            <v>Salvador</v>
          </cell>
          <cell r="K214" t="str">
            <v>F</v>
          </cell>
          <cell r="L214" t="str">
            <v>15/03/2021</v>
          </cell>
          <cell r="M214" t="str">
            <v/>
          </cell>
          <cell r="N214" t="str">
            <v>AMSP</v>
          </cell>
          <cell r="O214" t="str">
            <v>Demandeur d'asile</v>
          </cell>
          <cell r="P214" t="str">
            <v>Castel 206</v>
          </cell>
          <cell r="Q214" t="str">
            <v/>
          </cell>
          <cell r="R214" t="str">
            <v/>
          </cell>
          <cell r="S214" t="str">
            <v>Instroom depuis l'Office des Etrangers</v>
          </cell>
          <cell r="T214" t="str">
            <v>15/03/2021</v>
          </cell>
          <cell r="U214" t="str">
            <v>Famille</v>
          </cell>
          <cell r="V214" t="str">
            <v/>
          </cell>
          <cell r="W214" t="str">
            <v/>
          </cell>
          <cell r="X214" t="str">
            <v>LOSSEAU Charlotte</v>
          </cell>
          <cell r="Y214" t="str">
            <v>SALLAK Hanane</v>
          </cell>
          <cell r="Z214" t="str">
            <v/>
          </cell>
          <cell r="AA214" t="str">
            <v>Traitement en cours - CGRA</v>
          </cell>
          <cell r="AB214" t="str">
            <v>15/03/2021</v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>Yvoir PB</v>
          </cell>
          <cell r="AS214" t="str">
            <v>container 1</v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/>
          <cell r="AZ214" t="str">
            <v>09/08/2019</v>
          </cell>
          <cell r="BA214" t="str">
            <v/>
          </cell>
          <cell r="BB214" t="str">
            <v/>
          </cell>
          <cell r="BC214"/>
          <cell r="BD214"/>
          <cell r="BE214"/>
          <cell r="BF214" t="str">
            <v>out</v>
          </cell>
        </row>
        <row r="215">
          <cell r="A215" t="str">
            <v>10498-A</v>
          </cell>
          <cell r="B215">
            <v>10498</v>
          </cell>
          <cell r="C215" t="str">
            <v>A</v>
          </cell>
          <cell r="D215" t="str">
            <v>MAJANO</v>
          </cell>
          <cell r="E215" t="str">
            <v>Carlos Alfredo</v>
          </cell>
          <cell r="F215" t="str">
            <v>13/11/1992</v>
          </cell>
          <cell r="G215" t="str">
            <v>13/11/1992</v>
          </cell>
          <cell r="H215" t="str">
            <v>8893107</v>
          </cell>
          <cell r="I215" t="str">
            <v>092111357178</v>
          </cell>
          <cell r="J215" t="str">
            <v>Salvador</v>
          </cell>
          <cell r="K215" t="str">
            <v>M</v>
          </cell>
          <cell r="L215" t="str">
            <v>15/03/2021</v>
          </cell>
          <cell r="M215" t="str">
            <v/>
          </cell>
          <cell r="N215" t="str">
            <v>AMSP</v>
          </cell>
          <cell r="O215" t="str">
            <v>Demandeur d'asile</v>
          </cell>
          <cell r="P215" t="str">
            <v>Castel 206</v>
          </cell>
          <cell r="Q215" t="str">
            <v/>
          </cell>
          <cell r="R215" t="str">
            <v/>
          </cell>
          <cell r="S215" t="str">
            <v>Réintégration réseau</v>
          </cell>
          <cell r="T215" t="str">
            <v>15/03/2021</v>
          </cell>
          <cell r="U215" t="str">
            <v>Famille</v>
          </cell>
          <cell r="V215" t="str">
            <v/>
          </cell>
          <cell r="W215" t="str">
            <v/>
          </cell>
          <cell r="X215" t="str">
            <v>LOSSEAU Charlotte</v>
          </cell>
          <cell r="Y215" t="str">
            <v>SALLAK Hanane</v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>Yvoir PB</v>
          </cell>
          <cell r="AS215" t="str">
            <v>container 1</v>
          </cell>
          <cell r="AT215" t="str">
            <v/>
          </cell>
          <cell r="AU215" t="str">
            <v/>
          </cell>
          <cell r="AV215" t="str">
            <v>0494/86.07.13</v>
          </cell>
          <cell r="AW215" t="str">
            <v/>
          </cell>
          <cell r="AX215" t="str">
            <v/>
          </cell>
          <cell r="AY215"/>
          <cell r="AZ215" t="str">
            <v>09/08/2019</v>
          </cell>
          <cell r="BA215" t="str">
            <v/>
          </cell>
          <cell r="BB215" t="str">
            <v/>
          </cell>
          <cell r="BC215"/>
          <cell r="BD215"/>
          <cell r="BE215"/>
          <cell r="BF215" t="str">
            <v>out</v>
          </cell>
        </row>
        <row r="216">
          <cell r="A216" t="str">
            <v>10498-D</v>
          </cell>
          <cell r="B216">
            <v>10498</v>
          </cell>
          <cell r="C216" t="str">
            <v>D</v>
          </cell>
          <cell r="D216" t="str">
            <v>PEREZ</v>
          </cell>
          <cell r="E216" t="str">
            <v>Carolina Elizabeth</v>
          </cell>
          <cell r="F216" t="str">
            <v>01/05/1997</v>
          </cell>
          <cell r="G216" t="str">
            <v>01/05/1997</v>
          </cell>
          <cell r="H216" t="str">
            <v>8893107</v>
          </cell>
          <cell r="I216" t="str">
            <v>097050154839</v>
          </cell>
          <cell r="J216" t="str">
            <v>Salvador</v>
          </cell>
          <cell r="K216" t="str">
            <v>F</v>
          </cell>
          <cell r="L216" t="str">
            <v>15/03/2021</v>
          </cell>
          <cell r="M216" t="str">
            <v/>
          </cell>
          <cell r="N216" t="str">
            <v>AMSP</v>
          </cell>
          <cell r="O216" t="str">
            <v>Demandeur d'asile</v>
          </cell>
          <cell r="P216" t="str">
            <v>Castel 206</v>
          </cell>
          <cell r="Q216" t="str">
            <v/>
          </cell>
          <cell r="R216" t="str">
            <v/>
          </cell>
          <cell r="S216" t="str">
            <v>Réintégration réseau</v>
          </cell>
          <cell r="T216" t="str">
            <v>15/03/2021</v>
          </cell>
          <cell r="U216" t="str">
            <v>Famille</v>
          </cell>
          <cell r="V216" t="str">
            <v/>
          </cell>
          <cell r="W216" t="str">
            <v/>
          </cell>
          <cell r="X216" t="str">
            <v>LOSSEAU Charlotte</v>
          </cell>
          <cell r="Y216" t="str">
            <v>SALLAK Hanane</v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>Yvoir PB</v>
          </cell>
          <cell r="AS216" t="str">
            <v>container 1</v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  <cell r="AY216"/>
          <cell r="AZ216" t="str">
            <v>09/08/2019</v>
          </cell>
          <cell r="BA216" t="str">
            <v/>
          </cell>
          <cell r="BB216" t="str">
            <v/>
          </cell>
          <cell r="BC216"/>
          <cell r="BD216"/>
          <cell r="BE216"/>
          <cell r="BF216" t="str">
            <v>out</v>
          </cell>
        </row>
        <row r="217">
          <cell r="A217" t="str">
            <v>10499-A</v>
          </cell>
          <cell r="B217">
            <v>10499</v>
          </cell>
          <cell r="C217" t="str">
            <v>A</v>
          </cell>
          <cell r="D217" t="str">
            <v>YAHAYA</v>
          </cell>
          <cell r="E217" t="str">
            <v>Fatuma Lulu</v>
          </cell>
          <cell r="F217" t="str">
            <v>25/07/1991</v>
          </cell>
          <cell r="G217" t="str">
            <v>25/07/1991</v>
          </cell>
          <cell r="H217" t="str">
            <v>9216877</v>
          </cell>
          <cell r="I217" t="str">
            <v>091072568243</v>
          </cell>
          <cell r="J217" t="str">
            <v>Tanzanie</v>
          </cell>
          <cell r="K217" t="str">
            <v>F</v>
          </cell>
          <cell r="L217" t="str">
            <v>24/03/2021</v>
          </cell>
          <cell r="M217" t="str">
            <v/>
          </cell>
          <cell r="N217" t="str">
            <v>AMN</v>
          </cell>
          <cell r="O217" t="str">
            <v>Demandeur d'asile</v>
          </cell>
          <cell r="P217" t="str">
            <v>503</v>
          </cell>
          <cell r="Q217" t="str">
            <v/>
          </cell>
          <cell r="R217" t="str">
            <v/>
          </cell>
          <cell r="S217" t="str">
            <v>Transfert du centre d'arrivée</v>
          </cell>
          <cell r="T217" t="str">
            <v>24/03/2021</v>
          </cell>
          <cell r="U217" t="str">
            <v>Femme isolée</v>
          </cell>
          <cell r="V217" t="str">
            <v/>
          </cell>
          <cell r="W217" t="str">
            <v>Tanga</v>
          </cell>
          <cell r="X217" t="str">
            <v>LOSSEAU Charlotte</v>
          </cell>
          <cell r="Y217" t="str">
            <v>SALLAK Hanane</v>
          </cell>
          <cell r="Z217" t="str">
            <v/>
          </cell>
          <cell r="AA217" t="str">
            <v>Traitement en cours - CGRA</v>
          </cell>
          <cell r="AB217" t="str">
            <v>01/04/2021</v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>Yvoir PB</v>
          </cell>
          <cell r="AS217" t="str">
            <v>500 A</v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/>
          <cell r="AZ217" t="str">
            <v>17/03/2021</v>
          </cell>
          <cell r="BA217" t="str">
            <v/>
          </cell>
          <cell r="BB217" t="str">
            <v/>
          </cell>
          <cell r="BC217"/>
          <cell r="BD217"/>
          <cell r="BE217"/>
          <cell r="BF217" t="str">
            <v>out</v>
          </cell>
        </row>
        <row r="218">
          <cell r="A218" t="str">
            <v>10500-A</v>
          </cell>
          <cell r="B218">
            <v>10500</v>
          </cell>
          <cell r="C218" t="str">
            <v>A</v>
          </cell>
          <cell r="D218" t="str">
            <v>TERISA</v>
          </cell>
          <cell r="E218" t="str">
            <v>Ole</v>
          </cell>
          <cell r="F218" t="str">
            <v>00/00/1991</v>
          </cell>
          <cell r="G218" t="str">
            <v>01/01/1991</v>
          </cell>
          <cell r="H218" t="str">
            <v>9215325</v>
          </cell>
          <cell r="I218" t="str">
            <v>091000069453</v>
          </cell>
          <cell r="J218" t="str">
            <v>Nigeria</v>
          </cell>
          <cell r="K218" t="str">
            <v>F</v>
          </cell>
          <cell r="L218" t="str">
            <v>25/03/2021</v>
          </cell>
          <cell r="M218" t="str">
            <v/>
          </cell>
          <cell r="N218" t="str">
            <v>AMN</v>
          </cell>
          <cell r="O218" t="str">
            <v>Demandeur d'asile</v>
          </cell>
          <cell r="P218" t="str">
            <v>310</v>
          </cell>
          <cell r="Q218" t="str">
            <v/>
          </cell>
          <cell r="R218" t="str">
            <v/>
          </cell>
          <cell r="S218" t="str">
            <v>Transfert du centre d'arrivée</v>
          </cell>
          <cell r="T218" t="str">
            <v>25/03/2021</v>
          </cell>
          <cell r="U218" t="str">
            <v>Femme isolée</v>
          </cell>
          <cell r="V218" t="str">
            <v/>
          </cell>
          <cell r="W218" t="str">
            <v>Ozigolo</v>
          </cell>
          <cell r="X218" t="str">
            <v>PORTELA Norman</v>
          </cell>
          <cell r="Y218" t="str">
            <v>LOSSEAU Charlotte</v>
          </cell>
          <cell r="Z218" t="str">
            <v/>
          </cell>
          <cell r="AA218" t="str">
            <v>Traitement en cours - OE</v>
          </cell>
          <cell r="AB218" t="str">
            <v>12/03/2021</v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>Yvoir PB</v>
          </cell>
          <cell r="AS218" t="str">
            <v>500 B</v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/>
          <cell r="AZ218" t="str">
            <v>12/03/2021</v>
          </cell>
          <cell r="BA218" t="str">
            <v/>
          </cell>
          <cell r="BB218" t="str">
            <v/>
          </cell>
          <cell r="BC218"/>
          <cell r="BD218"/>
          <cell r="BE218"/>
          <cell r="BF218" t="str">
            <v>out</v>
          </cell>
        </row>
        <row r="219">
          <cell r="A219" t="str">
            <v>10502-A</v>
          </cell>
          <cell r="B219">
            <v>10502</v>
          </cell>
          <cell r="C219" t="str">
            <v>A</v>
          </cell>
          <cell r="D219" t="str">
            <v>HAIDARA</v>
          </cell>
          <cell r="E219" t="str">
            <v>Mariem</v>
          </cell>
          <cell r="F219" t="str">
            <v>27/12/1986</v>
          </cell>
          <cell r="G219" t="str">
            <v>27/12/1986</v>
          </cell>
          <cell r="H219" t="str">
            <v>9218991</v>
          </cell>
          <cell r="I219" t="str">
            <v>086122747028</v>
          </cell>
          <cell r="J219" t="str">
            <v>Mauritanie</v>
          </cell>
          <cell r="K219" t="str">
            <v>F</v>
          </cell>
          <cell r="L219" t="str">
            <v>30/03/2021</v>
          </cell>
          <cell r="M219" t="str">
            <v/>
          </cell>
          <cell r="N219" t="str">
            <v>AMN</v>
          </cell>
          <cell r="O219" t="str">
            <v>Demandeur d'asile</v>
          </cell>
          <cell r="P219" t="str">
            <v>305</v>
          </cell>
          <cell r="Q219" t="str">
            <v/>
          </cell>
          <cell r="R219" t="str">
            <v/>
          </cell>
          <cell r="S219" t="str">
            <v>Transfert du centre d'arrivée</v>
          </cell>
          <cell r="T219" t="str">
            <v>30/03/2021</v>
          </cell>
          <cell r="U219" t="str">
            <v>Femme isolée</v>
          </cell>
          <cell r="V219" t="str">
            <v/>
          </cell>
          <cell r="W219" t="str">
            <v/>
          </cell>
          <cell r="X219" t="str">
            <v>PORTELA Norman</v>
          </cell>
          <cell r="Y219" t="str">
            <v>BOUTY Claire</v>
          </cell>
          <cell r="Z219" t="str">
            <v/>
          </cell>
          <cell r="AA219" t="str">
            <v>Traitement en cours - CGRA</v>
          </cell>
          <cell r="AB219" t="str">
            <v>09/04/2021</v>
          </cell>
          <cell r="AC219" t="str">
            <v/>
          </cell>
          <cell r="AD219" t="str">
            <v>09/04/2021</v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>Yvoir PB</v>
          </cell>
          <cell r="AS219" t="str">
            <v>500 B</v>
          </cell>
          <cell r="AT219" t="str">
            <v/>
          </cell>
          <cell r="AU219" t="str">
            <v/>
          </cell>
          <cell r="AV219" t="str">
            <v>0465643458</v>
          </cell>
          <cell r="AW219" t="str">
            <v/>
          </cell>
          <cell r="AX219" t="str">
            <v/>
          </cell>
          <cell r="AY219"/>
          <cell r="AZ219" t="str">
            <v>23/03/2021</v>
          </cell>
          <cell r="BA219" t="str">
            <v/>
          </cell>
          <cell r="BB219" t="str">
            <v/>
          </cell>
          <cell r="BC219"/>
          <cell r="BD219"/>
          <cell r="BE219"/>
          <cell r="BF219" t="str">
            <v>out</v>
          </cell>
        </row>
        <row r="220">
          <cell r="A220" t="str">
            <v>10503-A</v>
          </cell>
          <cell r="B220">
            <v>10503</v>
          </cell>
          <cell r="C220" t="str">
            <v>A</v>
          </cell>
          <cell r="D220" t="str">
            <v>ABOELSAOUD</v>
          </cell>
          <cell r="E220" t="str">
            <v>Ali Mohamed Abdelgalil</v>
          </cell>
          <cell r="F220" t="str">
            <v>12/02/1990</v>
          </cell>
          <cell r="G220" t="str">
            <v>12/02/1990</v>
          </cell>
          <cell r="H220" t="str">
            <v>8593797</v>
          </cell>
          <cell r="I220" t="str">
            <v>090021271355</v>
          </cell>
          <cell r="J220" t="str">
            <v>Egypte</v>
          </cell>
          <cell r="K220" t="str">
            <v>M</v>
          </cell>
          <cell r="L220" t="str">
            <v>06/04/2021</v>
          </cell>
          <cell r="M220" t="str">
            <v/>
          </cell>
          <cell r="N220" t="str">
            <v>AMSP</v>
          </cell>
          <cell r="O220" t="str">
            <v>Demandeur d'asile</v>
          </cell>
          <cell r="P220" t="str">
            <v>101</v>
          </cell>
          <cell r="Q220" t="str">
            <v/>
          </cell>
          <cell r="R220" t="str">
            <v/>
          </cell>
          <cell r="S220" t="str">
            <v>Réintégration réseau</v>
          </cell>
          <cell r="T220" t="str">
            <v>06/04/2021</v>
          </cell>
          <cell r="U220" t="str">
            <v>Homme isolé</v>
          </cell>
          <cell r="V220" t="str">
            <v/>
          </cell>
          <cell r="W220" t="str">
            <v>Kafer Al-Cheikh</v>
          </cell>
          <cell r="X220" t="str">
            <v>TODARO Marine</v>
          </cell>
          <cell r="Y220" t="str">
            <v>FLAMAND Hugues</v>
          </cell>
          <cell r="Z220" t="str">
            <v/>
          </cell>
          <cell r="AA220" t="str">
            <v>Traitement en cours - OE</v>
          </cell>
          <cell r="AB220" t="str">
            <v>18/09/2019</v>
          </cell>
          <cell r="AC220" t="str">
            <v/>
          </cell>
          <cell r="AD220" t="str">
            <v>18/09/2019</v>
          </cell>
          <cell r="AE220" t="str">
            <v>Dublin France</v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>Yvoir PB</v>
          </cell>
          <cell r="AS220" t="str">
            <v>100 A</v>
          </cell>
          <cell r="AT220" t="str">
            <v/>
          </cell>
          <cell r="AU220" t="str">
            <v/>
          </cell>
          <cell r="AV220" t="str">
            <v>0465325082</v>
          </cell>
          <cell r="AW220" t="str">
            <v/>
          </cell>
          <cell r="AX220" t="str">
            <v/>
          </cell>
          <cell r="AY220"/>
          <cell r="AZ220" t="str">
            <v>06/04/2021</v>
          </cell>
          <cell r="BA220" t="str">
            <v/>
          </cell>
          <cell r="BB220" t="str">
            <v/>
          </cell>
          <cell r="BC220"/>
          <cell r="BD220"/>
          <cell r="BE220"/>
          <cell r="BF220" t="str">
            <v>out</v>
          </cell>
        </row>
        <row r="221">
          <cell r="A221" t="str">
            <v>10504-A</v>
          </cell>
          <cell r="B221">
            <v>10504</v>
          </cell>
          <cell r="C221" t="str">
            <v>A</v>
          </cell>
          <cell r="D221" t="str">
            <v>KOIVOGUI</v>
          </cell>
          <cell r="E221" t="str">
            <v>Madeleine</v>
          </cell>
          <cell r="F221" t="str">
            <v>02/02/1999</v>
          </cell>
          <cell r="G221" t="str">
            <v>02/02/1999</v>
          </cell>
          <cell r="H221" t="str">
            <v>9103530</v>
          </cell>
          <cell r="I221" t="str">
            <v>099020272448</v>
          </cell>
          <cell r="J221" t="str">
            <v>Guinée</v>
          </cell>
          <cell r="K221" t="str">
            <v>F</v>
          </cell>
          <cell r="L221" t="str">
            <v>08/04/2021</v>
          </cell>
          <cell r="M221" t="str">
            <v/>
          </cell>
          <cell r="N221" t="str">
            <v>AMSP</v>
          </cell>
          <cell r="O221" t="str">
            <v>Demandeur d'asile</v>
          </cell>
          <cell r="P221" t="str">
            <v>506</v>
          </cell>
          <cell r="Q221" t="str">
            <v/>
          </cell>
          <cell r="R221" t="str">
            <v/>
          </cell>
          <cell r="S221" t="str">
            <v>Transfert lieu adapté (autre)</v>
          </cell>
          <cell r="T221" t="str">
            <v>08/04/2021</v>
          </cell>
          <cell r="U221" t="str">
            <v>Femme isolée</v>
          </cell>
          <cell r="V221" t="str">
            <v/>
          </cell>
          <cell r="W221" t="str">
            <v>Conakry</v>
          </cell>
          <cell r="X221" t="str">
            <v>GABRIEL Julie</v>
          </cell>
          <cell r="Y221" t="str">
            <v>REULIAUX Chloé</v>
          </cell>
          <cell r="Z221" t="str">
            <v/>
          </cell>
          <cell r="AA221" t="str">
            <v>Traitement en cours - OE</v>
          </cell>
          <cell r="AB221" t="str">
            <v>01/03/2021</v>
          </cell>
          <cell r="AC221" t="str">
            <v/>
          </cell>
          <cell r="AD221" t="str">
            <v>01/03/2021</v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>Yvoir PB</v>
          </cell>
          <cell r="AS221" t="str">
            <v>500 A</v>
          </cell>
          <cell r="AT221" t="str">
            <v/>
          </cell>
          <cell r="AU221" t="str">
            <v/>
          </cell>
          <cell r="AV221" t="str">
            <v>0466 20 26 79</v>
          </cell>
          <cell r="AW221" t="str">
            <v/>
          </cell>
          <cell r="AX221" t="str">
            <v/>
          </cell>
          <cell r="AY221"/>
          <cell r="AZ221" t="str">
            <v>18/08/2020</v>
          </cell>
          <cell r="BA221" t="str">
            <v/>
          </cell>
          <cell r="BB221" t="str">
            <v/>
          </cell>
          <cell r="BC221"/>
          <cell r="BD221"/>
          <cell r="BE221"/>
          <cell r="BF221" t="str">
            <v>out</v>
          </cell>
        </row>
        <row r="222">
          <cell r="A222" t="str">
            <v>10505-A</v>
          </cell>
          <cell r="B222" t="str">
            <v>10505</v>
          </cell>
          <cell r="C222" t="str">
            <v>A</v>
          </cell>
          <cell r="D222" t="str">
            <v>WAHBA</v>
          </cell>
          <cell r="E222" t="str">
            <v>Magdy Malak Gerges</v>
          </cell>
          <cell r="F222" t="str">
            <v>02/08/1992</v>
          </cell>
          <cell r="G222" t="str">
            <v>02/08/1992</v>
          </cell>
          <cell r="H222" t="str">
            <v>9215211</v>
          </cell>
          <cell r="I222" t="str">
            <v>092080252545</v>
          </cell>
          <cell r="J222" t="str">
            <v>Egypte</v>
          </cell>
          <cell r="K222" t="str">
            <v>M</v>
          </cell>
          <cell r="L222" t="str">
            <v>29/04/2021</v>
          </cell>
          <cell r="M222" t="str">
            <v/>
          </cell>
          <cell r="N222" t="str">
            <v>AMSP</v>
          </cell>
          <cell r="O222" t="str">
            <v>Demandeur d'asile</v>
          </cell>
          <cell r="P222" t="str">
            <v>305</v>
          </cell>
          <cell r="Q222" t="str">
            <v/>
          </cell>
          <cell r="R222" t="str">
            <v/>
          </cell>
          <cell r="S222" t="str">
            <v>Transfert disciplinaire</v>
          </cell>
          <cell r="T222" t="str">
            <v>29/04/2021</v>
          </cell>
          <cell r="U222" t="str">
            <v>Homme isolé</v>
          </cell>
          <cell r="V222" t="str">
            <v/>
          </cell>
          <cell r="W222" t="str">
            <v>Menia</v>
          </cell>
          <cell r="X222" t="str">
            <v>PORTELA Norman</v>
          </cell>
          <cell r="Y222" t="str">
            <v>GUYAUX Frédéric</v>
          </cell>
          <cell r="Z222" t="str">
            <v/>
          </cell>
          <cell r="AA222" t="str">
            <v>Traitement en cours - OE</v>
          </cell>
          <cell r="AB222" t="str">
            <v>12/03/2021</v>
          </cell>
          <cell r="AC222" t="str">
            <v/>
          </cell>
          <cell r="AD222" t="str">
            <v>12/03/2021</v>
          </cell>
          <cell r="AE222" t="str">
            <v>à 10h30</v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>Yvoir PB</v>
          </cell>
          <cell r="AS222" t="str">
            <v>300</v>
          </cell>
          <cell r="AT222" t="str">
            <v/>
          </cell>
          <cell r="AU222" t="str">
            <v/>
          </cell>
          <cell r="AV222" t="str">
            <v>0466/35.50.95</v>
          </cell>
          <cell r="AW222" t="str">
            <v/>
          </cell>
          <cell r="AX222" t="str">
            <v/>
          </cell>
          <cell r="AY222"/>
          <cell r="AZ222" t="str">
            <v>12/03/2021</v>
          </cell>
          <cell r="BA222" t="str">
            <v/>
          </cell>
          <cell r="BB222" t="str">
            <v/>
          </cell>
          <cell r="BC222" t="str">
            <v>-</v>
          </cell>
          <cell r="BD222"/>
          <cell r="BE222"/>
          <cell r="BF222" t="str">
            <v>out</v>
          </cell>
        </row>
        <row r="223">
          <cell r="A223" t="str">
            <v>10506-A</v>
          </cell>
          <cell r="B223" t="str">
            <v>10506</v>
          </cell>
          <cell r="C223" t="str">
            <v>A</v>
          </cell>
          <cell r="D223" t="str">
            <v>ABOUTEIR</v>
          </cell>
          <cell r="E223" t="str">
            <v>Ali F A</v>
          </cell>
          <cell r="F223" t="str">
            <v>03/07/1998</v>
          </cell>
          <cell r="G223" t="str">
            <v>03/07/1998</v>
          </cell>
          <cell r="H223" t="str">
            <v>8742455</v>
          </cell>
          <cell r="I223" t="str">
            <v>098070368967</v>
          </cell>
          <cell r="J223" t="str">
            <v>Palestine</v>
          </cell>
          <cell r="K223" t="str">
            <v>M</v>
          </cell>
          <cell r="L223" t="str">
            <v>02/05/2021</v>
          </cell>
          <cell r="M223" t="str">
            <v/>
          </cell>
          <cell r="N223" t="str">
            <v>AMSP</v>
          </cell>
          <cell r="O223" t="str">
            <v>Demandeur d'asile</v>
          </cell>
          <cell r="P223" t="str">
            <v>106</v>
          </cell>
          <cell r="Q223" t="str">
            <v/>
          </cell>
          <cell r="R223" t="str">
            <v/>
          </cell>
          <cell r="S223" t="str">
            <v>Réintégration réseau</v>
          </cell>
          <cell r="T223" t="str">
            <v>02/05/2021</v>
          </cell>
          <cell r="U223" t="str">
            <v>Homme isolé</v>
          </cell>
          <cell r="V223" t="str">
            <v/>
          </cell>
          <cell r="W223" t="str">
            <v>Abasan Alkabira</v>
          </cell>
          <cell r="X223" t="str">
            <v>NEBBACHE Sara</v>
          </cell>
          <cell r="Y223" t="str">
            <v>PAPAI Pascale</v>
          </cell>
          <cell r="Z223" t="str">
            <v/>
          </cell>
          <cell r="AA223" t="str">
            <v>Traitement en cours - CGRA</v>
          </cell>
          <cell r="AB223" t="str">
            <v>02/02/2021</v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>Yvoir PB</v>
          </cell>
          <cell r="AS223" t="str">
            <v>100 A</v>
          </cell>
          <cell r="AT223" t="str">
            <v/>
          </cell>
          <cell r="AU223" t="str">
            <v/>
          </cell>
          <cell r="AV223" t="str">
            <v>0465 54 30 25</v>
          </cell>
          <cell r="AW223" t="str">
            <v/>
          </cell>
          <cell r="AX223" t="str">
            <v/>
          </cell>
          <cell r="AY223"/>
          <cell r="AZ223" t="str">
            <v>02/05/2021</v>
          </cell>
          <cell r="BA223" t="str">
            <v/>
          </cell>
          <cell r="BB223" t="str">
            <v/>
          </cell>
          <cell r="BC223" t="str">
            <v>-</v>
          </cell>
          <cell r="BD223"/>
          <cell r="BE223"/>
          <cell r="BF223" t="str">
            <v>out</v>
          </cell>
        </row>
        <row r="224">
          <cell r="A224" t="str">
            <v>10507-A</v>
          </cell>
          <cell r="B224" t="str">
            <v>10507</v>
          </cell>
          <cell r="C224" t="str">
            <v>A</v>
          </cell>
          <cell r="D224" t="str">
            <v>MOMAND</v>
          </cell>
          <cell r="E224" t="str">
            <v>Farhad</v>
          </cell>
          <cell r="F224" t="str">
            <v>00/00/1997</v>
          </cell>
          <cell r="G224" t="str">
            <v>01/01/1997</v>
          </cell>
          <cell r="H224" t="str">
            <v>9229496</v>
          </cell>
          <cell r="I224" t="str">
            <v>097000191723</v>
          </cell>
          <cell r="J224" t="str">
            <v>Afghanistan</v>
          </cell>
          <cell r="K224" t="str">
            <v>M</v>
          </cell>
          <cell r="L224" t="str">
            <v>03/05/2021</v>
          </cell>
          <cell r="M224" t="str">
            <v/>
          </cell>
          <cell r="N224" t="str">
            <v>AMN</v>
          </cell>
          <cell r="O224" t="str">
            <v>Demandeur d'asile</v>
          </cell>
          <cell r="P224" t="str">
            <v>101</v>
          </cell>
          <cell r="Q224" t="str">
            <v/>
          </cell>
          <cell r="R224" t="str">
            <v/>
          </cell>
          <cell r="S224" t="str">
            <v>Transfert du centre d'arrivée</v>
          </cell>
          <cell r="T224" t="str">
            <v>27/04/2021</v>
          </cell>
          <cell r="U224" t="str">
            <v>Homme isolé</v>
          </cell>
          <cell r="V224" t="str">
            <v/>
          </cell>
          <cell r="W224" t="str">
            <v>Qalajat</v>
          </cell>
          <cell r="X224" t="str">
            <v>PORTELA Norman</v>
          </cell>
          <cell r="Y224" t="str">
            <v>SALLAK Hanane</v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>Yvoir PB</v>
          </cell>
          <cell r="AS224" t="str">
            <v>100A</v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/>
          </cell>
          <cell r="AY224"/>
          <cell r="AZ224" t="str">
            <v>27/04/2021</v>
          </cell>
          <cell r="BA224" t="str">
            <v/>
          </cell>
          <cell r="BB224" t="str">
            <v/>
          </cell>
          <cell r="BC224" t="str">
            <v>-</v>
          </cell>
          <cell r="BD224"/>
          <cell r="BE224"/>
          <cell r="BF224" t="str">
            <v>10507-A</v>
          </cell>
        </row>
        <row r="225">
          <cell r="A225" t="str">
            <v>10508-A</v>
          </cell>
          <cell r="B225" t="str">
            <v>10508</v>
          </cell>
          <cell r="C225" t="str">
            <v>A</v>
          </cell>
          <cell r="D225" t="str">
            <v>TOKHI</v>
          </cell>
          <cell r="E225" t="str">
            <v>Enamullah</v>
          </cell>
          <cell r="F225" t="str">
            <v>23/09/1995</v>
          </cell>
          <cell r="G225" t="str">
            <v>23/09/1995</v>
          </cell>
          <cell r="H225" t="str">
            <v>9229526</v>
          </cell>
          <cell r="I225" t="str">
            <v>095092353359</v>
          </cell>
          <cell r="J225" t="str">
            <v>Afghanistan</v>
          </cell>
          <cell r="K225" t="str">
            <v>M</v>
          </cell>
          <cell r="L225" t="str">
            <v>03/05/2021</v>
          </cell>
          <cell r="M225" t="str">
            <v/>
          </cell>
          <cell r="N225" t="str">
            <v>AMN</v>
          </cell>
          <cell r="O225" t="str">
            <v>Demandeur d'asile</v>
          </cell>
          <cell r="P225" t="str">
            <v>217</v>
          </cell>
          <cell r="Q225" t="str">
            <v/>
          </cell>
          <cell r="R225" t="str">
            <v/>
          </cell>
          <cell r="S225" t="str">
            <v>Transfert du centre d'arrivée</v>
          </cell>
          <cell r="T225" t="str">
            <v>27/04/2021</v>
          </cell>
          <cell r="U225" t="str">
            <v>Homme isolé</v>
          </cell>
          <cell r="V225" t="str">
            <v/>
          </cell>
          <cell r="W225" t="str">
            <v>Khoja Musafer</v>
          </cell>
          <cell r="X225" t="str">
            <v>BOUTY Claire</v>
          </cell>
          <cell r="Y225" t="str">
            <v>VAN REUSEL Rosiane</v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>Yvoir PB</v>
          </cell>
          <cell r="AS225" t="str">
            <v>container 2</v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/>
          <cell r="AZ225" t="str">
            <v>27/04/2021</v>
          </cell>
          <cell r="BA225" t="str">
            <v/>
          </cell>
          <cell r="BB225" t="str">
            <v/>
          </cell>
          <cell r="BC225" t="str">
            <v>-</v>
          </cell>
          <cell r="BD225"/>
          <cell r="BE225"/>
          <cell r="BF225" t="str">
            <v>10508-A</v>
          </cell>
        </row>
        <row r="226">
          <cell r="A226" t="str">
            <v>10509-A</v>
          </cell>
          <cell r="B226" t="str">
            <v>10509</v>
          </cell>
          <cell r="C226" t="str">
            <v>A</v>
          </cell>
          <cell r="D226" t="str">
            <v>SHINWARI</v>
          </cell>
          <cell r="E226" t="str">
            <v>Waliullah</v>
          </cell>
          <cell r="F226" t="str">
            <v>10/01/1997</v>
          </cell>
          <cell r="G226" t="str">
            <v>10/01/1997</v>
          </cell>
          <cell r="H226" t="str">
            <v>9229489</v>
          </cell>
          <cell r="I226" t="str">
            <v>097011077596</v>
          </cell>
          <cell r="J226" t="str">
            <v>Afghanistan</v>
          </cell>
          <cell r="K226" t="str">
            <v>M</v>
          </cell>
          <cell r="L226" t="str">
            <v>03/05/2021</v>
          </cell>
          <cell r="M226" t="str">
            <v/>
          </cell>
          <cell r="N226" t="str">
            <v>AMN</v>
          </cell>
          <cell r="O226" t="str">
            <v>Demandeur d'asile</v>
          </cell>
          <cell r="P226" t="str">
            <v>Container 2</v>
          </cell>
          <cell r="Q226" t="str">
            <v/>
          </cell>
          <cell r="R226" t="str">
            <v/>
          </cell>
          <cell r="S226" t="str">
            <v>Transfert du centre d'arrivée</v>
          </cell>
          <cell r="T226" t="str">
            <v>27/04/2021</v>
          </cell>
          <cell r="U226" t="str">
            <v>Homme isolé</v>
          </cell>
          <cell r="V226" t="str">
            <v/>
          </cell>
          <cell r="W226" t="str">
            <v>Mullah Alam</v>
          </cell>
          <cell r="X226" t="str">
            <v>LOSSEAU Charlotte</v>
          </cell>
          <cell r="Y226" t="str">
            <v>FLAMAND Hugues</v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>Yvoir PB</v>
          </cell>
          <cell r="AS226" t="str">
            <v>container 2</v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  <cell r="AY226"/>
          <cell r="AZ226" t="str">
            <v>27/04/2021</v>
          </cell>
          <cell r="BA226" t="str">
            <v/>
          </cell>
          <cell r="BB226" t="str">
            <v/>
          </cell>
          <cell r="BC226" t="str">
            <v>-</v>
          </cell>
          <cell r="BD226"/>
          <cell r="BE226"/>
          <cell r="BF226" t="str">
            <v>10509-A</v>
          </cell>
        </row>
        <row r="227">
          <cell r="A227" t="str">
            <v>10510-A</v>
          </cell>
          <cell r="B227" t="str">
            <v>10510</v>
          </cell>
          <cell r="C227" t="str">
            <v>A</v>
          </cell>
          <cell r="D227" t="str">
            <v>MOMAND</v>
          </cell>
          <cell r="E227" t="str">
            <v>Talib</v>
          </cell>
          <cell r="F227" t="str">
            <v>00/00/1993</v>
          </cell>
          <cell r="G227" t="str">
            <v>01/01/1993</v>
          </cell>
          <cell r="H227" t="str">
            <v>9230265</v>
          </cell>
          <cell r="I227" t="str">
            <v>093000253104</v>
          </cell>
          <cell r="J227" t="str">
            <v>Afghanistan</v>
          </cell>
          <cell r="K227" t="str">
            <v>M</v>
          </cell>
          <cell r="L227" t="str">
            <v>04/05/2021</v>
          </cell>
          <cell r="M227" t="str">
            <v/>
          </cell>
          <cell r="N227" t="str">
            <v>AMSP</v>
          </cell>
          <cell r="O227" t="str">
            <v>Demandeur d'asile</v>
          </cell>
          <cell r="P227" t="str">
            <v>106</v>
          </cell>
          <cell r="Q227" t="str">
            <v/>
          </cell>
          <cell r="R227" t="str">
            <v/>
          </cell>
          <cell r="S227" t="str">
            <v>Transfert du centre d'arrivée</v>
          </cell>
          <cell r="T227" t="str">
            <v>04/05/2021</v>
          </cell>
          <cell r="U227" t="str">
            <v>Homme isolé</v>
          </cell>
          <cell r="V227" t="str">
            <v/>
          </cell>
          <cell r="W227" t="str">
            <v>Kala Jan</v>
          </cell>
          <cell r="X227" t="str">
            <v>PORTELA Norman</v>
          </cell>
          <cell r="Y227" t="str">
            <v>BROHEZ Noe</v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>Yvoir PB</v>
          </cell>
          <cell r="AS227" t="str">
            <v>100 A</v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/>
          <cell r="AZ227" t="str">
            <v>28/04/2021</v>
          </cell>
          <cell r="BA227" t="str">
            <v/>
          </cell>
          <cell r="BB227" t="str">
            <v/>
          </cell>
          <cell r="BC227" t="str">
            <v>-</v>
          </cell>
          <cell r="BD227"/>
          <cell r="BE227"/>
          <cell r="BF227" t="str">
            <v>out</v>
          </cell>
        </row>
        <row r="228">
          <cell r="A228" t="str">
            <v>10511-A</v>
          </cell>
          <cell r="B228" t="str">
            <v>10511</v>
          </cell>
          <cell r="C228" t="str">
            <v>A</v>
          </cell>
          <cell r="D228" t="str">
            <v>MOMAND</v>
          </cell>
          <cell r="E228" t="str">
            <v>Farhad</v>
          </cell>
          <cell r="F228" t="str">
            <v>00/00/1998</v>
          </cell>
          <cell r="G228" t="str">
            <v>01/01/1998</v>
          </cell>
          <cell r="H228" t="str">
            <v>9228795</v>
          </cell>
          <cell r="I228" t="str">
            <v>098000172740</v>
          </cell>
          <cell r="J228" t="str">
            <v>Afghanistan</v>
          </cell>
          <cell r="K228" t="str">
            <v>M</v>
          </cell>
          <cell r="L228" t="str">
            <v>05/05/2021</v>
          </cell>
          <cell r="M228" t="str">
            <v/>
          </cell>
          <cell r="N228" t="str">
            <v>AMSP</v>
          </cell>
          <cell r="O228" t="str">
            <v>Demandeur d'asile</v>
          </cell>
          <cell r="P228" t="str">
            <v>Container 3</v>
          </cell>
          <cell r="Q228" t="str">
            <v/>
          </cell>
          <cell r="R228" t="str">
            <v/>
          </cell>
          <cell r="S228" t="str">
            <v>Transfert du centre d'arrivée</v>
          </cell>
          <cell r="T228" t="str">
            <v>05/05/2021</v>
          </cell>
          <cell r="U228" t="str">
            <v>Homme isolé</v>
          </cell>
          <cell r="V228" t="str">
            <v/>
          </cell>
          <cell r="W228" t="str">
            <v>Bande</v>
          </cell>
          <cell r="X228" t="str">
            <v>PORTELA Norman</v>
          </cell>
          <cell r="Y228" t="str">
            <v>BOUTY Claire</v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>Yvoir PB</v>
          </cell>
          <cell r="AS228" t="str">
            <v>container 3</v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/>
          <cell r="AZ228" t="str">
            <v>23/04/2021</v>
          </cell>
          <cell r="BA228" t="str">
            <v/>
          </cell>
          <cell r="BB228" t="str">
            <v/>
          </cell>
          <cell r="BC228" t="str">
            <v>-</v>
          </cell>
          <cell r="BD228"/>
          <cell r="BE228"/>
          <cell r="BF228" t="str">
            <v>10511-A</v>
          </cell>
        </row>
        <row r="229">
          <cell r="A229" t="str">
            <v>10512-A</v>
          </cell>
          <cell r="B229" t="str">
            <v>10512</v>
          </cell>
          <cell r="C229" t="str">
            <v>A</v>
          </cell>
          <cell r="D229" t="str">
            <v>MOCANU</v>
          </cell>
          <cell r="E229" t="str">
            <v>Lucien</v>
          </cell>
          <cell r="F229" t="str">
            <v>30/06/1984</v>
          </cell>
          <cell r="G229" t="str">
            <v>30/06/1984</v>
          </cell>
          <cell r="H229" t="str">
            <v>9222607</v>
          </cell>
          <cell r="I229" t="str">
            <v>084063053580</v>
          </cell>
          <cell r="J229" t="str">
            <v>-</v>
          </cell>
          <cell r="K229" t="str">
            <v>M</v>
          </cell>
          <cell r="L229" t="str">
            <v>05/05/2021</v>
          </cell>
          <cell r="M229" t="str">
            <v/>
          </cell>
          <cell r="N229" t="str">
            <v>AMSP</v>
          </cell>
          <cell r="O229" t="str">
            <v>Demandeur d'asile</v>
          </cell>
          <cell r="P229" t="str">
            <v>Container 3</v>
          </cell>
          <cell r="Q229" t="str">
            <v/>
          </cell>
          <cell r="R229" t="str">
            <v/>
          </cell>
          <cell r="S229" t="str">
            <v>Transfert du centre d'arrivée</v>
          </cell>
          <cell r="T229" t="str">
            <v>05/05/2021</v>
          </cell>
          <cell r="U229" t="str">
            <v>Homme isolé</v>
          </cell>
          <cell r="V229" t="str">
            <v/>
          </cell>
          <cell r="W229" t="str">
            <v>Galati</v>
          </cell>
          <cell r="X229" t="str">
            <v>VAN REUSEL Rosiane</v>
          </cell>
          <cell r="Y229" t="str">
            <v>PORTELA Norman</v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>Yvoir PB</v>
          </cell>
          <cell r="AS229" t="str">
            <v>container 3</v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/>
          <cell r="AZ229" t="str">
            <v>30/04/2021</v>
          </cell>
          <cell r="BA229" t="str">
            <v/>
          </cell>
          <cell r="BB229" t="str">
            <v/>
          </cell>
          <cell r="BC229" t="str">
            <v>-</v>
          </cell>
          <cell r="BD229"/>
          <cell r="BE229"/>
          <cell r="BF229" t="str">
            <v>out</v>
          </cell>
        </row>
        <row r="230">
          <cell r="A230" t="str">
            <v>10513-A</v>
          </cell>
          <cell r="B230" t="str">
            <v>10513</v>
          </cell>
          <cell r="C230" t="str">
            <v>A</v>
          </cell>
          <cell r="D230" t="str">
            <v>SAFI</v>
          </cell>
          <cell r="E230" t="str">
            <v>Mojib Rahman</v>
          </cell>
          <cell r="F230" t="str">
            <v>06/07/1992</v>
          </cell>
          <cell r="G230" t="str">
            <v>06/07/1992</v>
          </cell>
          <cell r="H230" t="str">
            <v>9231278</v>
          </cell>
          <cell r="I230" t="str">
            <v>092070663304</v>
          </cell>
          <cell r="J230" t="str">
            <v>Afghanistan</v>
          </cell>
          <cell r="K230" t="str">
            <v>M</v>
          </cell>
          <cell r="L230" t="str">
            <v>05/05/2021</v>
          </cell>
          <cell r="M230" t="str">
            <v/>
          </cell>
          <cell r="N230" t="str">
            <v>AMSP</v>
          </cell>
          <cell r="O230" t="str">
            <v>Demandeur d'asile</v>
          </cell>
          <cell r="P230" t="str">
            <v>Container 3</v>
          </cell>
          <cell r="Q230" t="str">
            <v/>
          </cell>
          <cell r="R230" t="str">
            <v/>
          </cell>
          <cell r="S230" t="str">
            <v>Transfert du centre d'arrivée</v>
          </cell>
          <cell r="T230" t="str">
            <v>05/05/2021</v>
          </cell>
          <cell r="U230" t="str">
            <v>Homme isolé</v>
          </cell>
          <cell r="V230" t="str">
            <v/>
          </cell>
          <cell r="W230" t="str">
            <v>Sawkai</v>
          </cell>
          <cell r="X230" t="str">
            <v>LOSSEAU Charlotte</v>
          </cell>
          <cell r="Y230" t="str">
            <v>SALLAK Hanane</v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>Yvoir PB</v>
          </cell>
          <cell r="AS230" t="str">
            <v>container 3</v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  <cell r="AY230"/>
          <cell r="AZ230" t="str">
            <v>30/04/2021</v>
          </cell>
          <cell r="BA230" t="str">
            <v/>
          </cell>
          <cell r="BB230" t="str">
            <v/>
          </cell>
          <cell r="BC230" t="str">
            <v>-</v>
          </cell>
          <cell r="BD230"/>
          <cell r="BE230"/>
          <cell r="BF230" t="str">
            <v>out</v>
          </cell>
        </row>
        <row r="231">
          <cell r="A231" t="str">
            <v>10514-A</v>
          </cell>
          <cell r="B231" t="str">
            <v>10514</v>
          </cell>
          <cell r="C231" t="str">
            <v>A</v>
          </cell>
          <cell r="D231" t="str">
            <v>ABDULLAHI FARAH</v>
          </cell>
          <cell r="E231" t="str">
            <v>Deeq</v>
          </cell>
          <cell r="F231" t="str">
            <v>07/02/2003</v>
          </cell>
          <cell r="G231" t="str">
            <v>07/02/2003</v>
          </cell>
          <cell r="H231" t="str">
            <v>9228954</v>
          </cell>
          <cell r="I231" t="str">
            <v>003020745919</v>
          </cell>
          <cell r="J231" t="str">
            <v>Somalie</v>
          </cell>
          <cell r="K231" t="str">
            <v>M</v>
          </cell>
          <cell r="L231" t="str">
            <v>06/05/2021</v>
          </cell>
          <cell r="M231" t="str">
            <v/>
          </cell>
          <cell r="N231" t="str">
            <v>AMSP</v>
          </cell>
          <cell r="O231" t="str">
            <v>Demandeur d'asile</v>
          </cell>
          <cell r="P231" t="str">
            <v>106</v>
          </cell>
          <cell r="Q231" t="str">
            <v/>
          </cell>
          <cell r="R231" t="str">
            <v/>
          </cell>
          <cell r="S231" t="str">
            <v>Transfert du centre d'arrivée</v>
          </cell>
          <cell r="T231" t="str">
            <v>06/05/2021</v>
          </cell>
          <cell r="U231" t="str">
            <v>Homme isolé</v>
          </cell>
          <cell r="V231" t="str">
            <v/>
          </cell>
          <cell r="W231" t="str">
            <v/>
          </cell>
          <cell r="X231" t="str">
            <v>LOSSEAU Charlotte</v>
          </cell>
          <cell r="Y231" t="str">
            <v>SALLAK Hanane</v>
          </cell>
          <cell r="Z231" t="str">
            <v/>
          </cell>
          <cell r="AA231" t="str">
            <v>Traitement en cours - OE</v>
          </cell>
          <cell r="AB231" t="str">
            <v>30/04/2021</v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>Yvoir PB</v>
          </cell>
          <cell r="AS231" t="str">
            <v>container 2</v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/>
          <cell r="AZ231" t="str">
            <v>30/04/2021</v>
          </cell>
          <cell r="BA231" t="str">
            <v/>
          </cell>
          <cell r="BB231" t="str">
            <v/>
          </cell>
          <cell r="BC231"/>
          <cell r="BD231"/>
          <cell r="BE231"/>
          <cell r="BF231" t="str">
            <v>10514-A</v>
          </cell>
        </row>
        <row r="232">
          <cell r="A232" t="str">
            <v>10516-A</v>
          </cell>
          <cell r="B232" t="str">
            <v>10516</v>
          </cell>
          <cell r="C232" t="str">
            <v>A</v>
          </cell>
          <cell r="D232" t="str">
            <v>ALANQAR</v>
          </cell>
          <cell r="E232" t="str">
            <v>Abdallah N S</v>
          </cell>
          <cell r="F232" t="str">
            <v>19/08/1991</v>
          </cell>
          <cell r="G232" t="str">
            <v>19/08/1991</v>
          </cell>
          <cell r="H232" t="str">
            <v>8872717</v>
          </cell>
          <cell r="I232" t="str">
            <v>091081963385</v>
          </cell>
          <cell r="J232" t="str">
            <v>Palestine</v>
          </cell>
          <cell r="K232" t="str">
            <v>M</v>
          </cell>
          <cell r="L232" t="str">
            <v>06/05/2021</v>
          </cell>
          <cell r="M232" t="str">
            <v/>
          </cell>
          <cell r="N232" t="str">
            <v>AMSP</v>
          </cell>
          <cell r="O232" t="str">
            <v>Demandeur d'asile</v>
          </cell>
          <cell r="P232" t="str">
            <v>Container 4</v>
          </cell>
          <cell r="Q232" t="str">
            <v/>
          </cell>
          <cell r="R232" t="str">
            <v/>
          </cell>
          <cell r="S232" t="str">
            <v>Transfert à cause de diminution/fermeture de centre</v>
          </cell>
          <cell r="T232" t="str">
            <v>06/05/2021</v>
          </cell>
          <cell r="U232" t="str">
            <v>Homme isolé</v>
          </cell>
          <cell r="V232" t="str">
            <v/>
          </cell>
          <cell r="W232" t="str">
            <v/>
          </cell>
          <cell r="X232" t="str">
            <v>LOSSEAU Charlotte</v>
          </cell>
          <cell r="Y232" t="str">
            <v>PORTELA Norman</v>
          </cell>
          <cell r="Z232" t="str">
            <v/>
          </cell>
          <cell r="AA232" t="str">
            <v>Traitement en cours - OE</v>
          </cell>
          <cell r="AB232" t="str">
            <v>02/04/2021</v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>Yvoir PB</v>
          </cell>
          <cell r="AS232" t="str">
            <v>container 4</v>
          </cell>
          <cell r="AT232" t="str">
            <v/>
          </cell>
          <cell r="AU232" t="str">
            <v/>
          </cell>
          <cell r="AV232" t="str">
            <v>0465/756 521</v>
          </cell>
          <cell r="AW232" t="str">
            <v/>
          </cell>
          <cell r="AX232" t="str">
            <v/>
          </cell>
          <cell r="AY232"/>
          <cell r="AZ232" t="str">
            <v>01/07/2019</v>
          </cell>
          <cell r="BA232" t="str">
            <v/>
          </cell>
          <cell r="BB232" t="str">
            <v/>
          </cell>
          <cell r="BC232"/>
          <cell r="BD232"/>
          <cell r="BE232"/>
          <cell r="BF232" t="str">
            <v>out</v>
          </cell>
        </row>
        <row r="233">
          <cell r="A233" t="str">
            <v>10517-A</v>
          </cell>
          <cell r="B233" t="str">
            <v>10517</v>
          </cell>
          <cell r="C233" t="str">
            <v>A</v>
          </cell>
          <cell r="D233" t="str">
            <v>AL ALQISHAWI</v>
          </cell>
          <cell r="E233" t="str">
            <v>Ali Aa</v>
          </cell>
          <cell r="F233" t="str">
            <v>14/08/1998</v>
          </cell>
          <cell r="G233" t="str">
            <v>14/08/1998</v>
          </cell>
          <cell r="H233" t="str">
            <v>8872697</v>
          </cell>
          <cell r="I233" t="str">
            <v>098081467945</v>
          </cell>
          <cell r="J233" t="str">
            <v>-</v>
          </cell>
          <cell r="K233" t="str">
            <v>M</v>
          </cell>
          <cell r="L233" t="str">
            <v>07/05/2021</v>
          </cell>
          <cell r="M233" t="str">
            <v/>
          </cell>
          <cell r="N233" t="str">
            <v>AMSP</v>
          </cell>
          <cell r="O233" t="str">
            <v>Demandeur d'asile</v>
          </cell>
          <cell r="P233" t="str">
            <v>Container 4</v>
          </cell>
          <cell r="Q233" t="str">
            <v/>
          </cell>
          <cell r="R233" t="str">
            <v/>
          </cell>
          <cell r="S233" t="str">
            <v>Transfert à cause de diminution/fermeture de centre</v>
          </cell>
          <cell r="T233" t="str">
            <v>07/05/2021</v>
          </cell>
          <cell r="U233" t="str">
            <v>Homme isolé</v>
          </cell>
          <cell r="V233" t="str">
            <v/>
          </cell>
          <cell r="W233" t="str">
            <v/>
          </cell>
          <cell r="X233" t="str">
            <v>PORTELA Norman</v>
          </cell>
          <cell r="Y233" t="str">
            <v>LOSSEAU Charlotte</v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>Yvoir PB</v>
          </cell>
          <cell r="AS233" t="str">
            <v>container 4</v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/>
          <cell r="AZ233" t="str">
            <v>01/07/2019</v>
          </cell>
          <cell r="BA233" t="str">
            <v/>
          </cell>
          <cell r="BB233" t="str">
            <v/>
          </cell>
          <cell r="BC233"/>
          <cell r="BD233"/>
          <cell r="BE233"/>
          <cell r="BF233" t="str">
            <v>out</v>
          </cell>
        </row>
        <row r="234">
          <cell r="A234" t="str">
            <v>10518-A</v>
          </cell>
          <cell r="B234" t="str">
            <v>10518</v>
          </cell>
          <cell r="C234" t="str">
            <v>A</v>
          </cell>
          <cell r="D234" t="str">
            <v>MASHWANI</v>
          </cell>
          <cell r="E234" t="str">
            <v>Asadullah</v>
          </cell>
          <cell r="F234" t="str">
            <v>05/05/1988</v>
          </cell>
          <cell r="G234" t="str">
            <v>05/05/1988</v>
          </cell>
          <cell r="H234" t="str">
            <v>9231814</v>
          </cell>
          <cell r="I234" t="str">
            <v>088050578971</v>
          </cell>
          <cell r="J234" t="str">
            <v>Afghanistan</v>
          </cell>
          <cell r="K234" t="str">
            <v>M</v>
          </cell>
          <cell r="L234" t="str">
            <v>07/05/2021</v>
          </cell>
          <cell r="M234" t="str">
            <v/>
          </cell>
          <cell r="N234" t="str">
            <v>AMSP</v>
          </cell>
          <cell r="O234" t="str">
            <v>Demandeur d'asile</v>
          </cell>
          <cell r="P234" t="str">
            <v>106</v>
          </cell>
          <cell r="Q234" t="str">
            <v/>
          </cell>
          <cell r="R234" t="str">
            <v/>
          </cell>
          <cell r="S234" t="str">
            <v>Transfert du centre d'arrivée</v>
          </cell>
          <cell r="T234" t="str">
            <v>07/05/2021</v>
          </cell>
          <cell r="U234" t="str">
            <v>Homme isolé</v>
          </cell>
          <cell r="V234" t="str">
            <v/>
          </cell>
          <cell r="W234" t="str">
            <v/>
          </cell>
          <cell r="X234" t="str">
            <v>BOUTY Claire</v>
          </cell>
          <cell r="Y234" t="str">
            <v>DURDUR Cloé</v>
          </cell>
          <cell r="Z234" t="str">
            <v/>
          </cell>
          <cell r="AA234" t="str">
            <v>Traitement en cours - OE</v>
          </cell>
          <cell r="AB234" t="str">
            <v>03/05/2021</v>
          </cell>
          <cell r="AC234" t="str">
            <v/>
          </cell>
          <cell r="AD234" t="str">
            <v>03/05/2021</v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>Yvoir PB</v>
          </cell>
          <cell r="AS234" t="str">
            <v>100 A</v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/>
          <cell r="AZ234" t="str">
            <v>03/05/2021</v>
          </cell>
          <cell r="BA234" t="str">
            <v/>
          </cell>
          <cell r="BB234" t="str">
            <v/>
          </cell>
          <cell r="BC234"/>
          <cell r="BD234"/>
          <cell r="BE234"/>
          <cell r="BF234" t="str">
            <v>out</v>
          </cell>
        </row>
        <row r="235">
          <cell r="A235" t="str">
            <v>10519-A</v>
          </cell>
          <cell r="B235" t="str">
            <v>10519</v>
          </cell>
          <cell r="C235" t="str">
            <v>A</v>
          </cell>
          <cell r="D235" t="str">
            <v>DEUGOUE LAPI</v>
          </cell>
          <cell r="E235" t="str">
            <v>Paulain Aimé</v>
          </cell>
          <cell r="F235" t="str">
            <v>25/05/2001</v>
          </cell>
          <cell r="G235" t="str">
            <v>25/05/2001</v>
          </cell>
          <cell r="H235" t="str">
            <v>9232930</v>
          </cell>
          <cell r="I235" t="str">
            <v>001052548118</v>
          </cell>
          <cell r="J235" t="str">
            <v>Cameroun</v>
          </cell>
          <cell r="K235" t="str">
            <v>M</v>
          </cell>
          <cell r="L235" t="str">
            <v>10/05/2021</v>
          </cell>
          <cell r="M235" t="str">
            <v/>
          </cell>
          <cell r="N235" t="str">
            <v>AMN</v>
          </cell>
          <cell r="O235" t="str">
            <v>Demandeur d'asile</v>
          </cell>
          <cell r="P235" t="str">
            <v>217</v>
          </cell>
          <cell r="Q235" t="str">
            <v/>
          </cell>
          <cell r="R235" t="str">
            <v/>
          </cell>
          <cell r="S235" t="str">
            <v>Réintégration réseau</v>
          </cell>
          <cell r="T235" t="str">
            <v>03/05/2021</v>
          </cell>
          <cell r="U235" t="str">
            <v>Homme isolé</v>
          </cell>
          <cell r="V235" t="str">
            <v/>
          </cell>
          <cell r="W235" t="str">
            <v>Yaoundé</v>
          </cell>
          <cell r="X235" t="str">
            <v>LOSSEAU Charlotte</v>
          </cell>
          <cell r="Y235" t="str">
            <v>BOUTY Claire</v>
          </cell>
          <cell r="Z235" t="str">
            <v/>
          </cell>
          <cell r="AA235" t="str">
            <v>Traitement en cours - OE</v>
          </cell>
          <cell r="AB235" t="str">
            <v>05/05/2021</v>
          </cell>
          <cell r="AC235" t="str">
            <v/>
          </cell>
          <cell r="AD235" t="str">
            <v/>
          </cell>
          <cell r="AE235" t="str">
            <v>Interview Dublin (Italie)</v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>Yvoir PB</v>
          </cell>
          <cell r="AS235" t="str">
            <v>container 4</v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/>
          <cell r="AZ235" t="str">
            <v>05/05/2021</v>
          </cell>
          <cell r="BA235" t="str">
            <v/>
          </cell>
          <cell r="BB235" t="str">
            <v/>
          </cell>
          <cell r="BC235"/>
          <cell r="BD235"/>
          <cell r="BE235"/>
          <cell r="BF235" t="str">
            <v>out</v>
          </cell>
        </row>
        <row r="236">
          <cell r="A236" t="str">
            <v>10520-A</v>
          </cell>
          <cell r="B236" t="str">
            <v>10520</v>
          </cell>
          <cell r="C236" t="str">
            <v>A</v>
          </cell>
          <cell r="D236" t="str">
            <v>FROTAN</v>
          </cell>
          <cell r="E236" t="str">
            <v>Jan Ali</v>
          </cell>
          <cell r="F236" t="str">
            <v>18/07/1963</v>
          </cell>
          <cell r="G236" t="str">
            <v>18/07/1963</v>
          </cell>
          <cell r="H236" t="str">
            <v>9232341</v>
          </cell>
          <cell r="I236" t="str">
            <v>063071864590</v>
          </cell>
          <cell r="J236" t="str">
            <v>Afghanistan</v>
          </cell>
          <cell r="K236" t="str">
            <v>M</v>
          </cell>
          <cell r="L236" t="str">
            <v>10/05/2021</v>
          </cell>
          <cell r="M236" t="str">
            <v/>
          </cell>
          <cell r="N236" t="str">
            <v>AMN</v>
          </cell>
          <cell r="O236" t="str">
            <v>Demandeur d'asile</v>
          </cell>
          <cell r="P236" t="str">
            <v>310</v>
          </cell>
          <cell r="Q236" t="str">
            <v/>
          </cell>
          <cell r="R236" t="str">
            <v/>
          </cell>
          <cell r="S236" t="str">
            <v>Transfert du centre d'arrivée</v>
          </cell>
          <cell r="T236" t="str">
            <v>10/05/2021</v>
          </cell>
          <cell r="U236" t="str">
            <v>Homme isolé</v>
          </cell>
          <cell r="V236" t="str">
            <v/>
          </cell>
          <cell r="W236" t="str">
            <v>Ghazni</v>
          </cell>
          <cell r="X236" t="str">
            <v>LOSSEAU Charlotte</v>
          </cell>
          <cell r="Y236" t="str">
            <v>PORTELA Norman</v>
          </cell>
          <cell r="Z236" t="str">
            <v/>
          </cell>
          <cell r="AA236" t="str">
            <v>Traitement en cours - OE</v>
          </cell>
          <cell r="AB236" t="str">
            <v>04/05/2021</v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>Yvoir PB</v>
          </cell>
          <cell r="AS236" t="str">
            <v>300</v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/>
          <cell r="AZ236" t="str">
            <v>04/05/2021</v>
          </cell>
          <cell r="BA236" t="str">
            <v/>
          </cell>
          <cell r="BB236" t="str">
            <v/>
          </cell>
          <cell r="BC236"/>
          <cell r="BD236"/>
          <cell r="BE236"/>
          <cell r="BF236" t="str">
            <v>10520-A</v>
          </cell>
        </row>
        <row r="237">
          <cell r="A237" t="str">
            <v>10521-A</v>
          </cell>
          <cell r="B237" t="str">
            <v>10521</v>
          </cell>
          <cell r="C237" t="str">
            <v>A</v>
          </cell>
          <cell r="D237" t="str">
            <v>MULUGETA MIHARI</v>
          </cell>
          <cell r="E237" t="str">
            <v>Ruta</v>
          </cell>
          <cell r="F237" t="str">
            <v>14/09/1997</v>
          </cell>
          <cell r="G237" t="str">
            <v>14/09/1997</v>
          </cell>
          <cell r="H237" t="str">
            <v>9232847</v>
          </cell>
          <cell r="I237" t="str">
            <v>097091453083</v>
          </cell>
          <cell r="J237" t="str">
            <v>Erythrée</v>
          </cell>
          <cell r="K237" t="str">
            <v>F</v>
          </cell>
          <cell r="L237" t="str">
            <v>11/05/2021</v>
          </cell>
          <cell r="M237" t="str">
            <v/>
          </cell>
          <cell r="N237" t="str">
            <v>AMN</v>
          </cell>
          <cell r="O237" t="str">
            <v>Demandeur d'asile</v>
          </cell>
          <cell r="P237" t="str">
            <v>Castel 6</v>
          </cell>
          <cell r="Q237" t="str">
            <v/>
          </cell>
          <cell r="R237" t="str">
            <v/>
          </cell>
          <cell r="S237" t="str">
            <v>Transfert du centre d'arrivée</v>
          </cell>
          <cell r="T237" t="str">
            <v>11/05/2021</v>
          </cell>
          <cell r="U237" t="str">
            <v>Famille</v>
          </cell>
          <cell r="V237" t="str">
            <v/>
          </cell>
          <cell r="W237" t="str">
            <v>Tokombiya</v>
          </cell>
          <cell r="X237" t="str">
            <v>LOSSEAU Charlotte</v>
          </cell>
          <cell r="Y237" t="str">
            <v>VAN REUSEL Rosiane</v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>Yvoir PB</v>
          </cell>
          <cell r="AS237" t="str">
            <v>Castel</v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/>
          <cell r="AZ237" t="str">
            <v>05/05/2021</v>
          </cell>
          <cell r="BA237" t="str">
            <v/>
          </cell>
          <cell r="BB237" t="str">
            <v/>
          </cell>
          <cell r="BC237"/>
          <cell r="BD237"/>
          <cell r="BE237"/>
          <cell r="BF237" t="str">
            <v>out</v>
          </cell>
        </row>
        <row r="238">
          <cell r="A238" t="str">
            <v>10521-B</v>
          </cell>
          <cell r="B238" t="str">
            <v>10521</v>
          </cell>
          <cell r="C238" t="str">
            <v>B</v>
          </cell>
          <cell r="D238" t="str">
            <v>ANDITE TESFOM</v>
          </cell>
          <cell r="E238" t="str">
            <v>Sitna</v>
          </cell>
          <cell r="F238" t="str">
            <v>19/08/2019</v>
          </cell>
          <cell r="G238" t="str">
            <v>19/08/2019</v>
          </cell>
          <cell r="H238" t="str">
            <v>9232847</v>
          </cell>
          <cell r="I238" t="str">
            <v>019081939801</v>
          </cell>
          <cell r="J238" t="str">
            <v>Erythrée</v>
          </cell>
          <cell r="K238" t="str">
            <v>F</v>
          </cell>
          <cell r="L238" t="str">
            <v>11/05/2021</v>
          </cell>
          <cell r="M238" t="str">
            <v/>
          </cell>
          <cell r="N238" t="str">
            <v>BB1</v>
          </cell>
          <cell r="O238" t="str">
            <v>Demandeur d'asile</v>
          </cell>
          <cell r="P238" t="str">
            <v>Castel 6</v>
          </cell>
          <cell r="Q238" t="str">
            <v/>
          </cell>
          <cell r="R238" t="str">
            <v/>
          </cell>
          <cell r="S238" t="str">
            <v>Transfert du centre d'arrivée</v>
          </cell>
          <cell r="T238" t="str">
            <v>11/05/2021</v>
          </cell>
          <cell r="U238" t="str">
            <v>Famille</v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>Yvoir PB</v>
          </cell>
          <cell r="AS238" t="str">
            <v>Castel</v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/>
          <cell r="AZ238" t="str">
            <v>05/05/2021</v>
          </cell>
          <cell r="BA238" t="str">
            <v/>
          </cell>
          <cell r="BB238" t="str">
            <v/>
          </cell>
          <cell r="BC238"/>
          <cell r="BD238"/>
          <cell r="BE238"/>
          <cell r="BF238" t="str">
            <v>out</v>
          </cell>
        </row>
        <row r="239">
          <cell r="A239" t="str">
            <v>10522-A</v>
          </cell>
          <cell r="B239" t="str">
            <v>10522</v>
          </cell>
          <cell r="C239" t="str">
            <v>A</v>
          </cell>
          <cell r="D239" t="str">
            <v>SANOGO</v>
          </cell>
          <cell r="E239" t="str">
            <v>Moussoba Miriam</v>
          </cell>
          <cell r="F239" t="str">
            <v>26/12/1990</v>
          </cell>
          <cell r="G239" t="str">
            <v>26/12/1990</v>
          </cell>
          <cell r="H239" t="str">
            <v>8690436</v>
          </cell>
          <cell r="I239" t="str">
            <v>090122663079</v>
          </cell>
          <cell r="J239" t="str">
            <v>Côte d'Ivoire</v>
          </cell>
          <cell r="K239" t="str">
            <v>F</v>
          </cell>
          <cell r="L239" t="str">
            <v>17/05/2021</v>
          </cell>
          <cell r="M239" t="str">
            <v/>
          </cell>
          <cell r="N239" t="str">
            <v>AMN</v>
          </cell>
          <cell r="O239" t="str">
            <v>Demandeur d'asile</v>
          </cell>
          <cell r="P239" t="str">
            <v>Castel 5</v>
          </cell>
          <cell r="Q239" t="str">
            <v/>
          </cell>
          <cell r="R239" t="str">
            <v/>
          </cell>
          <cell r="S239" t="str">
            <v>Transfert à cause de diminution/fermeture de centre</v>
          </cell>
          <cell r="T239" t="str">
            <v>17/05/2021</v>
          </cell>
          <cell r="U239" t="str">
            <v>Famille</v>
          </cell>
          <cell r="V239" t="str">
            <v/>
          </cell>
          <cell r="W239" t="str">
            <v/>
          </cell>
          <cell r="X239" t="str">
            <v>PORTELA Norman</v>
          </cell>
          <cell r="Y239" t="str">
            <v>FLAMAND Hugues</v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>Yvoir PB</v>
          </cell>
          <cell r="AS239" t="str">
            <v>Castel</v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/>
          <cell r="AZ239" t="str">
            <v>18/11/2019</v>
          </cell>
          <cell r="BA239" t="str">
            <v/>
          </cell>
          <cell r="BB239" t="str">
            <v/>
          </cell>
          <cell r="BC239"/>
          <cell r="BD239"/>
          <cell r="BE239"/>
          <cell r="BF239" t="str">
            <v>10522-A</v>
          </cell>
        </row>
        <row r="240">
          <cell r="A240" t="str">
            <v>10522-B</v>
          </cell>
          <cell r="B240" t="str">
            <v>10522</v>
          </cell>
          <cell r="C240" t="str">
            <v>B</v>
          </cell>
          <cell r="D240" t="str">
            <v>SANOGO</v>
          </cell>
          <cell r="E240" t="str">
            <v>Djeneba Kenza</v>
          </cell>
          <cell r="F240" t="str">
            <v>23/07/2020</v>
          </cell>
          <cell r="G240" t="str">
            <v>23/07/2020</v>
          </cell>
          <cell r="H240" t="str">
            <v>8690436</v>
          </cell>
          <cell r="I240" t="str">
            <v>020072337614</v>
          </cell>
          <cell r="J240" t="str">
            <v>Côte d'Ivoire</v>
          </cell>
          <cell r="K240" t="str">
            <v>F</v>
          </cell>
          <cell r="L240" t="str">
            <v>17/05/2021</v>
          </cell>
          <cell r="M240" t="str">
            <v/>
          </cell>
          <cell r="N240" t="str">
            <v>AMN</v>
          </cell>
          <cell r="O240" t="str">
            <v>Demandeur d'asile</v>
          </cell>
          <cell r="P240" t="str">
            <v>Castel 5</v>
          </cell>
          <cell r="Q240" t="str">
            <v/>
          </cell>
          <cell r="R240" t="str">
            <v/>
          </cell>
          <cell r="S240" t="str">
            <v>Transfert à cause de diminution/fermeture de centre</v>
          </cell>
          <cell r="T240" t="str">
            <v>17/05/2021</v>
          </cell>
          <cell r="U240" t="str">
            <v>Famille</v>
          </cell>
          <cell r="V240" t="str">
            <v/>
          </cell>
          <cell r="W240" t="str">
            <v/>
          </cell>
          <cell r="X240" t="str">
            <v>PORTELA Norman</v>
          </cell>
          <cell r="Y240" t="str">
            <v>FLAMAND Hugues</v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>Yvoir PB</v>
          </cell>
          <cell r="AS240" t="str">
            <v>Castel</v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/>
          <cell r="AZ240" t="str">
            <v>23/07/2020</v>
          </cell>
          <cell r="BA240" t="str">
            <v/>
          </cell>
          <cell r="BB240" t="str">
            <v/>
          </cell>
          <cell r="BC240"/>
          <cell r="BD240"/>
          <cell r="BE240"/>
          <cell r="BF240" t="str">
            <v>10522-B</v>
          </cell>
        </row>
        <row r="241">
          <cell r="A241" t="str">
            <v>10523-A</v>
          </cell>
          <cell r="B241" t="str">
            <v>10523</v>
          </cell>
          <cell r="C241" t="str">
            <v>A</v>
          </cell>
          <cell r="D241" t="str">
            <v>CHARANI</v>
          </cell>
          <cell r="E241" t="str">
            <v>Abdelmounaim</v>
          </cell>
          <cell r="F241" t="str">
            <v>16/09/1999</v>
          </cell>
          <cell r="G241" t="str">
            <v>16/09/1999</v>
          </cell>
          <cell r="H241" t="str">
            <v>9231974</v>
          </cell>
          <cell r="I241" t="str">
            <v>099091664151</v>
          </cell>
          <cell r="J241" t="str">
            <v>Maroc</v>
          </cell>
          <cell r="K241" t="str">
            <v>M</v>
          </cell>
          <cell r="L241" t="str">
            <v>18/05/2021</v>
          </cell>
          <cell r="M241" t="str">
            <v/>
          </cell>
          <cell r="N241" t="str">
            <v>AMSP</v>
          </cell>
          <cell r="O241" t="str">
            <v>Demandeur d'asile</v>
          </cell>
          <cell r="P241" t="str">
            <v>302</v>
          </cell>
          <cell r="Q241" t="str">
            <v/>
          </cell>
          <cell r="R241" t="str">
            <v/>
          </cell>
          <cell r="S241" t="str">
            <v>Transfert du centre d'arrivée</v>
          </cell>
          <cell r="T241" t="str">
            <v>18/05/2021</v>
          </cell>
          <cell r="U241" t="str">
            <v>Homme isolé</v>
          </cell>
          <cell r="V241" t="str">
            <v/>
          </cell>
          <cell r="W241" t="str">
            <v>Casablanca</v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>PORTELA Norman</v>
          </cell>
          <cell r="AD241" t="str">
            <v>LOSSEAU Charlotte</v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>Yvoir PB</v>
          </cell>
          <cell r="AS241" t="str">
            <v>300</v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/>
          <cell r="AZ241" t="str">
            <v>03/05/2021</v>
          </cell>
          <cell r="BA241" t="str">
            <v/>
          </cell>
          <cell r="BB241" t="str">
            <v/>
          </cell>
          <cell r="BC241"/>
          <cell r="BD241"/>
          <cell r="BE241"/>
          <cell r="BF241" t="str">
            <v>10523-A</v>
          </cell>
        </row>
        <row r="242">
          <cell r="A242" t="str">
            <v>10524-A</v>
          </cell>
          <cell r="B242" t="str">
            <v>10524</v>
          </cell>
          <cell r="C242" t="str">
            <v>A</v>
          </cell>
          <cell r="D242" t="str">
            <v>MOHAMUD MOHAMED</v>
          </cell>
          <cell r="E242" t="str">
            <v>Ugbaad</v>
          </cell>
          <cell r="F242" t="str">
            <v>01/01/1981</v>
          </cell>
          <cell r="G242" t="str">
            <v>01/01/1981</v>
          </cell>
          <cell r="H242" t="str">
            <v>9238254</v>
          </cell>
          <cell r="I242" t="str">
            <v>081000085471</v>
          </cell>
          <cell r="J242" t="str">
            <v>Somalie</v>
          </cell>
          <cell r="K242" t="str">
            <v>F</v>
          </cell>
          <cell r="L242" t="str">
            <v>28/05/2021</v>
          </cell>
          <cell r="M242" t="str">
            <v/>
          </cell>
          <cell r="N242" t="str">
            <v>AMSP</v>
          </cell>
          <cell r="O242" t="str">
            <v>Demandeur d'asile</v>
          </cell>
          <cell r="P242" t="str">
            <v>Castel 306</v>
          </cell>
          <cell r="Q242" t="str">
            <v/>
          </cell>
          <cell r="R242" t="str">
            <v/>
          </cell>
          <cell r="S242" t="str">
            <v>Transfert du centre d'arrivée</v>
          </cell>
          <cell r="T242" t="str">
            <v>28/05/2021</v>
          </cell>
          <cell r="U242" t="str">
            <v>Femme isolée</v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>BOUTY Claire</v>
          </cell>
          <cell r="AD242" t="str">
            <v>BROHEZ Noe</v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>BROHEZ Noe</v>
          </cell>
          <cell r="AP242" t="str">
            <v/>
          </cell>
          <cell r="AQ242" t="str">
            <v/>
          </cell>
          <cell r="AR242" t="str">
            <v>Yvoir PB</v>
          </cell>
          <cell r="AS242" t="str">
            <v>500 B</v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/>
          <cell r="AZ242" t="str">
            <v>25/05/2021</v>
          </cell>
          <cell r="BA242" t="str">
            <v/>
          </cell>
          <cell r="BB242" t="str">
            <v/>
          </cell>
          <cell r="BC242"/>
          <cell r="BD242"/>
          <cell r="BE242"/>
          <cell r="BF242" t="str">
            <v>10524-A</v>
          </cell>
        </row>
        <row r="243">
          <cell r="A243" t="str">
            <v>10526-A</v>
          </cell>
          <cell r="B243" t="str">
            <v>10526</v>
          </cell>
          <cell r="C243" t="str">
            <v>A</v>
          </cell>
          <cell r="D243" t="str">
            <v>KAMDOM NOUBISSI</v>
          </cell>
          <cell r="E243" t="str">
            <v>Aurielle Fabiola</v>
          </cell>
          <cell r="F243" t="str">
            <v>05/09/1995</v>
          </cell>
          <cell r="G243" t="str">
            <v>05/09/1995</v>
          </cell>
          <cell r="H243" t="str">
            <v>9235511</v>
          </cell>
          <cell r="I243" t="str">
            <v>095090570638</v>
          </cell>
          <cell r="J243" t="str">
            <v>Cameroun</v>
          </cell>
          <cell r="K243" t="str">
            <v>F</v>
          </cell>
          <cell r="L243" t="str">
            <v>01/06/2021</v>
          </cell>
          <cell r="M243" t="str">
            <v/>
          </cell>
          <cell r="N243" t="str">
            <v>AMN</v>
          </cell>
          <cell r="O243" t="str">
            <v>Demandeur d'asile</v>
          </cell>
          <cell r="P243" t="str">
            <v>505</v>
          </cell>
          <cell r="Q243" t="str">
            <v/>
          </cell>
          <cell r="R243" t="str">
            <v/>
          </cell>
          <cell r="S243" t="str">
            <v>Transfert du centre d'arrivée</v>
          </cell>
          <cell r="T243" t="str">
            <v>01/06/2021</v>
          </cell>
          <cell r="U243" t="str">
            <v>Femme isolée</v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>LOSSEAU Charlotte</v>
          </cell>
          <cell r="AD243" t="str">
            <v>ARNAL Cristina</v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>Yvoir PB</v>
          </cell>
          <cell r="AS243" t="str">
            <v>500 A</v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/>
          <cell r="AZ243" t="str">
            <v>17/05/2021</v>
          </cell>
          <cell r="BA243" t="str">
            <v/>
          </cell>
          <cell r="BB243" t="str">
            <v/>
          </cell>
          <cell r="BC243"/>
          <cell r="BD243"/>
          <cell r="BE243"/>
          <cell r="BF243" t="str">
            <v>out</v>
          </cell>
        </row>
        <row r="244">
          <cell r="A244" t="str">
            <v>10527-A</v>
          </cell>
          <cell r="B244" t="str">
            <v>10527</v>
          </cell>
          <cell r="C244" t="str">
            <v>A</v>
          </cell>
          <cell r="D244" t="str">
            <v>BIO</v>
          </cell>
          <cell r="E244" t="str">
            <v>Salima</v>
          </cell>
          <cell r="F244" t="str">
            <v>04/05/1987</v>
          </cell>
          <cell r="G244" t="str">
            <v>04/05/1987</v>
          </cell>
          <cell r="H244" t="str">
            <v>9236158</v>
          </cell>
          <cell r="I244" t="str">
            <v>087050471062</v>
          </cell>
          <cell r="J244" t="str">
            <v>Bénin</v>
          </cell>
          <cell r="K244" t="str">
            <v>F</v>
          </cell>
          <cell r="L244" t="str">
            <v>01/06/2021</v>
          </cell>
          <cell r="M244" t="str">
            <v/>
          </cell>
          <cell r="N244" t="str">
            <v>AMN</v>
          </cell>
          <cell r="O244" t="str">
            <v>Demandeur d'asile</v>
          </cell>
          <cell r="P244" t="str">
            <v>Castel 302</v>
          </cell>
          <cell r="Q244" t="str">
            <v/>
          </cell>
          <cell r="R244" t="str">
            <v/>
          </cell>
          <cell r="S244" t="str">
            <v>Transfert du centre d'arrivée</v>
          </cell>
          <cell r="T244" t="str">
            <v>01/06/2021</v>
          </cell>
          <cell r="U244" t="str">
            <v>Femme isolée</v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>BOUTY Claire</v>
          </cell>
          <cell r="AD244" t="str">
            <v>REULIAUX Chloé</v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>Yvoir PB</v>
          </cell>
          <cell r="AS244" t="str">
            <v>500 A</v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/>
          <cell r="AZ244" t="str">
            <v>18/05/2021</v>
          </cell>
          <cell r="BA244" t="str">
            <v/>
          </cell>
          <cell r="BB244" t="str">
            <v/>
          </cell>
          <cell r="BC244"/>
          <cell r="BD244"/>
          <cell r="BE244"/>
          <cell r="BF244" t="str">
            <v>10527-A</v>
          </cell>
        </row>
        <row r="245">
          <cell r="A245" t="str">
            <v>10528-A</v>
          </cell>
          <cell r="B245" t="str">
            <v>10528</v>
          </cell>
          <cell r="C245" t="str">
            <v>A</v>
          </cell>
          <cell r="D245" t="str">
            <v>SHINWARI</v>
          </cell>
          <cell r="E245" t="str">
            <v>Mosharaf</v>
          </cell>
          <cell r="F245" t="str">
            <v>00/00/2002</v>
          </cell>
          <cell r="G245" t="str">
            <v>01/01/2002</v>
          </cell>
          <cell r="H245" t="str">
            <v>9236130</v>
          </cell>
          <cell r="I245" t="str">
            <v>002000063122</v>
          </cell>
          <cell r="J245" t="str">
            <v>Afghanistan</v>
          </cell>
          <cell r="K245" t="str">
            <v>M</v>
          </cell>
          <cell r="L245" t="str">
            <v>01/06/2021</v>
          </cell>
          <cell r="M245" t="str">
            <v/>
          </cell>
          <cell r="N245" t="str">
            <v>AMN</v>
          </cell>
          <cell r="O245" t="str">
            <v>Demandeur d'asile</v>
          </cell>
          <cell r="P245" t="str">
            <v>Container 3</v>
          </cell>
          <cell r="Q245" t="str">
            <v/>
          </cell>
          <cell r="R245" t="str">
            <v/>
          </cell>
          <cell r="S245" t="str">
            <v>Transfert du centre d'arrivée</v>
          </cell>
          <cell r="T245" t="str">
            <v>01/06/2021</v>
          </cell>
          <cell r="U245" t="str">
            <v>Homme isolé</v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>PORTELA ALQUIZALET Norman</v>
          </cell>
          <cell r="AD245" t="str">
            <v>FLAMAND Hugues</v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>Yvoir PB</v>
          </cell>
          <cell r="AS245" t="str">
            <v>container 3</v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/>
          <cell r="AZ245" t="str">
            <v>18/05/2021</v>
          </cell>
          <cell r="BA245" t="str">
            <v/>
          </cell>
          <cell r="BB245" t="str">
            <v/>
          </cell>
          <cell r="BC245"/>
          <cell r="BD245"/>
          <cell r="BE245"/>
          <cell r="BF245" t="str">
            <v>out</v>
          </cell>
        </row>
        <row r="246">
          <cell r="A246" t="str">
            <v>10529-A</v>
          </cell>
          <cell r="B246" t="str">
            <v>10529</v>
          </cell>
          <cell r="C246" t="str">
            <v>A</v>
          </cell>
          <cell r="D246" t="str">
            <v>OMER NUR</v>
          </cell>
          <cell r="E246" t="str">
            <v>Mohammed</v>
          </cell>
          <cell r="F246" t="str">
            <v>20/05/1992</v>
          </cell>
          <cell r="G246" t="str">
            <v>20/05/1992</v>
          </cell>
          <cell r="H246" t="str">
            <v>9185610</v>
          </cell>
          <cell r="I246" t="str">
            <v>092052071372</v>
          </cell>
          <cell r="J246" t="str">
            <v>Erythrée</v>
          </cell>
          <cell r="K246" t="str">
            <v>M</v>
          </cell>
          <cell r="L246" t="str">
            <v>02/06/2021</v>
          </cell>
          <cell r="M246" t="str">
            <v/>
          </cell>
          <cell r="N246" t="str">
            <v>AMSP</v>
          </cell>
          <cell r="O246" t="str">
            <v>Demandeur d'asile</v>
          </cell>
          <cell r="P246" t="str">
            <v>Container 3</v>
          </cell>
          <cell r="Q246" t="str">
            <v/>
          </cell>
          <cell r="R246" t="str">
            <v/>
          </cell>
          <cell r="S246" t="str">
            <v>Transfert disciplinaire</v>
          </cell>
          <cell r="T246" t="str">
            <v>02/06/2021</v>
          </cell>
          <cell r="U246" t="str">
            <v>Homme isolé</v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>LOSSEAU Charlotte</v>
          </cell>
          <cell r="AD246" t="str">
            <v>PORTELA Norman</v>
          </cell>
          <cell r="AE246" t="str">
            <v/>
          </cell>
          <cell r="AF246" t="str">
            <v>V</v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>Yvoir PB</v>
          </cell>
          <cell r="AS246" t="str">
            <v>container 3</v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/>
          <cell r="AZ246" t="str">
            <v>22/12/2020</v>
          </cell>
          <cell r="BA246" t="str">
            <v/>
          </cell>
          <cell r="BB246" t="str">
            <v/>
          </cell>
          <cell r="BC246"/>
          <cell r="BD246"/>
          <cell r="BE246"/>
          <cell r="BF246" t="str">
            <v>out</v>
          </cell>
        </row>
        <row r="247">
          <cell r="A247" t="str">
            <v>10525-A</v>
          </cell>
          <cell r="B247" t="str">
            <v>10525</v>
          </cell>
          <cell r="C247" t="str">
            <v>A</v>
          </cell>
          <cell r="D247" t="str">
            <v>TRAORE</v>
          </cell>
          <cell r="E247" t="str">
            <v>Aminata</v>
          </cell>
          <cell r="F247" t="str">
            <v>27/07/1987</v>
          </cell>
          <cell r="G247" t="str">
            <v>27/07/1987</v>
          </cell>
          <cell r="H247" t="str">
            <v>9235943</v>
          </cell>
          <cell r="I247" t="str">
            <v>087072759286</v>
          </cell>
          <cell r="J247" t="str">
            <v>Sénégal</v>
          </cell>
          <cell r="K247" t="str">
            <v>F</v>
          </cell>
          <cell r="L247" t="str">
            <v>28/05/2021</v>
          </cell>
          <cell r="M247" t="str">
            <v/>
          </cell>
          <cell r="N247" t="str">
            <v>AMN</v>
          </cell>
          <cell r="O247" t="str">
            <v>Demandeur d'asile</v>
          </cell>
          <cell r="P247" t="str">
            <v>506</v>
          </cell>
          <cell r="Q247" t="str">
            <v/>
          </cell>
          <cell r="R247" t="str">
            <v/>
          </cell>
          <cell r="S247" t="str">
            <v>Transfert du centre d'arrivée</v>
          </cell>
          <cell r="T247" t="str">
            <v>28/05/2021</v>
          </cell>
          <cell r="U247" t="str">
            <v>Femme isolée</v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>PORTELA ALQUIZALET Norman</v>
          </cell>
          <cell r="AD247" t="str">
            <v>GUYAUX Frédéric</v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>GUYAUX Frédéric</v>
          </cell>
          <cell r="AP247" t="str">
            <v/>
          </cell>
          <cell r="AQ247" t="str">
            <v/>
          </cell>
          <cell r="AR247" t="str">
            <v>Yvoir PB</v>
          </cell>
          <cell r="AS247" t="str">
            <v>500 A</v>
          </cell>
          <cell r="AT247" t="str">
            <v/>
          </cell>
          <cell r="AU247" t="str">
            <v/>
          </cell>
          <cell r="AV247" t="str">
            <v>0465 44 33 53</v>
          </cell>
          <cell r="AW247" t="str">
            <v/>
          </cell>
          <cell r="AX247" t="str">
            <v/>
          </cell>
          <cell r="AY247"/>
          <cell r="AZ247" t="str">
            <v>18/05/2021</v>
          </cell>
          <cell r="BA247" t="str">
            <v/>
          </cell>
          <cell r="BB247" t="str">
            <v/>
          </cell>
          <cell r="BC247"/>
          <cell r="BD247"/>
          <cell r="BE247"/>
          <cell r="BF247" t="str">
            <v>out</v>
          </cell>
        </row>
        <row r="248">
          <cell r="A248" t="str">
            <v>10530-A</v>
          </cell>
          <cell r="B248" t="str">
            <v>10530</v>
          </cell>
          <cell r="C248" t="str">
            <v>A</v>
          </cell>
          <cell r="D248" t="str">
            <v>TOURE</v>
          </cell>
          <cell r="E248" t="str">
            <v>Kadiatou</v>
          </cell>
          <cell r="F248" t="str">
            <v>10/04/2003</v>
          </cell>
          <cell r="G248" t="str">
            <v>10/04/2003</v>
          </cell>
          <cell r="H248" t="str">
            <v>9242053</v>
          </cell>
          <cell r="I248" t="str">
            <v>003041050690</v>
          </cell>
          <cell r="J248" t="str">
            <v>Guinée</v>
          </cell>
          <cell r="K248" t="str">
            <v>F</v>
          </cell>
          <cell r="L248" t="str">
            <v>08/06/2021</v>
          </cell>
          <cell r="M248" t="str">
            <v/>
          </cell>
          <cell r="N248" t="str">
            <v>AMSP</v>
          </cell>
          <cell r="O248" t="str">
            <v>Demandeur d'asile</v>
          </cell>
          <cell r="P248" t="str">
            <v>402</v>
          </cell>
          <cell r="Q248" t="str">
            <v/>
          </cell>
          <cell r="R248" t="str">
            <v/>
          </cell>
          <cell r="S248" t="str">
            <v>Transfert du centre d'arrivée</v>
          </cell>
          <cell r="T248" t="str">
            <v>08/06/2021</v>
          </cell>
          <cell r="U248" t="str">
            <v>Femme isolée</v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>BEAUJEAN Virginie</v>
          </cell>
          <cell r="AD248" t="str">
            <v>GUYAUX Frédéric</v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>Yvoir PB</v>
          </cell>
          <cell r="AS248" t="str">
            <v>500 A</v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/>
          <cell r="AZ248" t="str">
            <v>03/06/2021</v>
          </cell>
          <cell r="BA248" t="str">
            <v/>
          </cell>
          <cell r="BB248" t="str">
            <v/>
          </cell>
          <cell r="BC248"/>
          <cell r="BD248"/>
          <cell r="BE248"/>
          <cell r="BF248" t="str">
            <v>10530-A</v>
          </cell>
        </row>
        <row r="249">
          <cell r="A249" t="str">
            <v>10531-A</v>
          </cell>
          <cell r="B249" t="str">
            <v>10531</v>
          </cell>
          <cell r="C249" t="str">
            <v>A</v>
          </cell>
          <cell r="D249" t="str">
            <v>KABOU</v>
          </cell>
          <cell r="E249" t="str">
            <v>Abiba</v>
          </cell>
          <cell r="F249" t="str">
            <v>02/02/1980</v>
          </cell>
          <cell r="G249" t="str">
            <v>02/02/1980</v>
          </cell>
          <cell r="H249" t="str">
            <v>9242538</v>
          </cell>
          <cell r="I249" t="str">
            <v>080020258876</v>
          </cell>
          <cell r="J249" t="str">
            <v>Sierra Leone</v>
          </cell>
          <cell r="K249" t="str">
            <v>F</v>
          </cell>
          <cell r="L249" t="str">
            <v>10/06/2021</v>
          </cell>
          <cell r="M249" t="str">
            <v/>
          </cell>
          <cell r="N249" t="str">
            <v>-</v>
          </cell>
          <cell r="O249" t="str">
            <v>Demandeur d'asile</v>
          </cell>
          <cell r="P249" t="str">
            <v>305</v>
          </cell>
          <cell r="Q249" t="str">
            <v/>
          </cell>
          <cell r="R249" t="str">
            <v/>
          </cell>
          <cell r="S249" t="str">
            <v>Transfert du centre d'arrivée</v>
          </cell>
          <cell r="T249" t="str">
            <v>10/06/2021</v>
          </cell>
          <cell r="U249" t="str">
            <v>Femme isolée</v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>BOUTY Claire</v>
          </cell>
          <cell r="AD249" t="str">
            <v>DUSSART Floriane</v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>Yvoir PB</v>
          </cell>
          <cell r="AS249" t="str">
            <v>500 B</v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/>
          <cell r="AZ249" t="str">
            <v>04/06/2021</v>
          </cell>
          <cell r="BA249" t="str">
            <v/>
          </cell>
          <cell r="BB249" t="str">
            <v/>
          </cell>
          <cell r="BC249"/>
          <cell r="BD249"/>
          <cell r="BE249"/>
          <cell r="BF249" t="str">
            <v>out</v>
          </cell>
        </row>
        <row r="250">
          <cell r="A250" t="str">
            <v>10532-A</v>
          </cell>
          <cell r="B250">
            <v>10532</v>
          </cell>
          <cell r="C250" t="str">
            <v>A</v>
          </cell>
          <cell r="D250" t="str">
            <v>BELHAJ</v>
          </cell>
          <cell r="E250" t="str">
            <v>Mohamed</v>
          </cell>
          <cell r="F250" t="str">
            <v>21/03/1998</v>
          </cell>
          <cell r="G250" t="str">
            <v>21/03/1998</v>
          </cell>
          <cell r="H250" t="str">
            <v>8911532</v>
          </cell>
          <cell r="I250" t="str">
            <v>098032155125</v>
          </cell>
          <cell r="J250" t="str">
            <v>Tunisie</v>
          </cell>
          <cell r="K250" t="str">
            <v>M</v>
          </cell>
          <cell r="L250" t="str">
            <v>22/06/2021</v>
          </cell>
          <cell r="M250" t="str">
            <v/>
          </cell>
          <cell r="N250" t="str">
            <v>AMSP</v>
          </cell>
          <cell r="O250" t="str">
            <v>Demandeur d'asile</v>
          </cell>
          <cell r="P250" t="str">
            <v>Container 5</v>
          </cell>
          <cell r="Q250" t="str">
            <v/>
          </cell>
          <cell r="R250" t="str">
            <v/>
          </cell>
          <cell r="S250" t="str">
            <v>Transfert du centre d'arrivée</v>
          </cell>
          <cell r="T250" t="str">
            <v>22/06/2021</v>
          </cell>
          <cell r="U250" t="str">
            <v>Homme isolé</v>
          </cell>
          <cell r="V250" t="str">
            <v/>
          </cell>
          <cell r="W250" t="str">
            <v>Zarzis</v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>PORTELA ALQUIZALET Norman</v>
          </cell>
          <cell r="AD250" t="str">
            <v>ARNAL Cristina</v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>Yvoir PB</v>
          </cell>
          <cell r="AS250" t="str">
            <v>container 5</v>
          </cell>
          <cell r="AT250" t="str">
            <v/>
          </cell>
          <cell r="AU250" t="str">
            <v/>
          </cell>
          <cell r="AV250" t="str">
            <v>0753874502</v>
          </cell>
          <cell r="AW250" t="str">
            <v/>
          </cell>
          <cell r="AX250" t="str">
            <v/>
          </cell>
          <cell r="AY250"/>
          <cell r="AZ250" t="str">
            <v>17/06/2021</v>
          </cell>
          <cell r="BA250" t="str">
            <v/>
          </cell>
          <cell r="BB250" t="str">
            <v/>
          </cell>
          <cell r="BC250"/>
          <cell r="BD250"/>
          <cell r="BE250"/>
          <cell r="BF250" t="str">
            <v>out</v>
          </cell>
        </row>
        <row r="251">
          <cell r="A251" t="str">
            <v>10533-A</v>
          </cell>
          <cell r="B251">
            <v>10533</v>
          </cell>
          <cell r="C251" t="str">
            <v>A</v>
          </cell>
          <cell r="D251" t="str">
            <v>MALUAL TUENY</v>
          </cell>
          <cell r="E251" t="str">
            <v>Chuol</v>
          </cell>
          <cell r="F251" t="str">
            <v>24/12/1999</v>
          </cell>
          <cell r="G251" t="str">
            <v>24/12/1999</v>
          </cell>
          <cell r="H251" t="str">
            <v>9245811</v>
          </cell>
          <cell r="I251" t="str">
            <v>099122458384</v>
          </cell>
          <cell r="J251" t="str">
            <v>Soudan du Sud</v>
          </cell>
          <cell r="K251" t="str">
            <v>M</v>
          </cell>
          <cell r="L251" t="str">
            <v>22/06/2021</v>
          </cell>
          <cell r="M251" t="str">
            <v/>
          </cell>
          <cell r="N251" t="str">
            <v>AMSP</v>
          </cell>
          <cell r="O251" t="str">
            <v>Demandeur d'asile</v>
          </cell>
          <cell r="P251" t="str">
            <v>Container 5</v>
          </cell>
          <cell r="Q251" t="str">
            <v/>
          </cell>
          <cell r="R251" t="str">
            <v/>
          </cell>
          <cell r="S251" t="str">
            <v>Transfert du centre d'arrivée</v>
          </cell>
          <cell r="T251" t="str">
            <v>22/06/2021</v>
          </cell>
          <cell r="U251" t="str">
            <v>Homme isolé</v>
          </cell>
          <cell r="V251" t="str">
            <v/>
          </cell>
          <cell r="W251" t="str">
            <v>Alger</v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>BEAUJEAN Virginie</v>
          </cell>
          <cell r="AD251" t="str">
            <v>DURDUR Cloé</v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>Yvoir PB</v>
          </cell>
          <cell r="AS251" t="str">
            <v>container 5</v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/>
          <cell r="AZ251" t="str">
            <v>14/06/2021</v>
          </cell>
          <cell r="BA251" t="str">
            <v/>
          </cell>
          <cell r="BB251" t="str">
            <v/>
          </cell>
          <cell r="BC251"/>
          <cell r="BD251"/>
          <cell r="BE251"/>
          <cell r="BF251" t="str">
            <v>out</v>
          </cell>
        </row>
        <row r="252">
          <cell r="A252" t="str">
            <v>10534-A</v>
          </cell>
          <cell r="B252">
            <v>10534</v>
          </cell>
          <cell r="C252" t="str">
            <v>A</v>
          </cell>
          <cell r="D252" t="str">
            <v>JOUQAFA</v>
          </cell>
          <cell r="E252" t="str">
            <v>Samir</v>
          </cell>
          <cell r="F252" t="str">
            <v>08/09/1985</v>
          </cell>
          <cell r="G252" t="str">
            <v>08/09/1985</v>
          </cell>
          <cell r="H252" t="str">
            <v>9247437</v>
          </cell>
          <cell r="I252" t="str">
            <v>085090846378</v>
          </cell>
          <cell r="J252" t="str">
            <v>Algérie</v>
          </cell>
          <cell r="K252" t="str">
            <v>M</v>
          </cell>
          <cell r="L252" t="str">
            <v>22/06/2021</v>
          </cell>
          <cell r="M252" t="str">
            <v/>
          </cell>
          <cell r="N252" t="str">
            <v>AMSP</v>
          </cell>
          <cell r="O252" t="str">
            <v>Demandeur d'asile</v>
          </cell>
          <cell r="P252" t="str">
            <v>Container 5</v>
          </cell>
          <cell r="Q252" t="str">
            <v/>
          </cell>
          <cell r="R252" t="str">
            <v/>
          </cell>
          <cell r="S252" t="str">
            <v>Transfert du centre d'arrivée</v>
          </cell>
          <cell r="T252" t="str">
            <v>22/06/2021</v>
          </cell>
          <cell r="U252" t="str">
            <v>Homme isolé</v>
          </cell>
          <cell r="V252" t="str">
            <v/>
          </cell>
          <cell r="W252" t="str">
            <v>Mayendit</v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>PORTELA ALQUIZALET Norman</v>
          </cell>
          <cell r="AD252" t="str">
            <v>FLAMAND Hugues</v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>Yvoir PB</v>
          </cell>
          <cell r="AS252" t="str">
            <v>container 5</v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/>
          <cell r="AZ252" t="str">
            <v>17/06/2021</v>
          </cell>
          <cell r="BA252" t="str">
            <v/>
          </cell>
          <cell r="BB252" t="str">
            <v/>
          </cell>
          <cell r="BC252"/>
          <cell r="BD252"/>
          <cell r="BE252"/>
          <cell r="BF252" t="str">
            <v>out</v>
          </cell>
        </row>
        <row r="253">
          <cell r="A253" t="str">
            <v>10535-A</v>
          </cell>
          <cell r="B253">
            <v>10535</v>
          </cell>
          <cell r="C253" t="str">
            <v>A</v>
          </cell>
          <cell r="D253" t="str">
            <v>GUZMAN BERNAL</v>
          </cell>
          <cell r="E253" t="str">
            <v>Idalma Dalila</v>
          </cell>
          <cell r="F253" t="str">
            <v>23/04/1992</v>
          </cell>
          <cell r="G253" t="str">
            <v>23/04/1992</v>
          </cell>
          <cell r="H253" t="str">
            <v>9007523</v>
          </cell>
          <cell r="I253" t="str">
            <v>092042376817</v>
          </cell>
          <cell r="J253" t="str">
            <v>Salvador</v>
          </cell>
          <cell r="K253" t="str">
            <v>F</v>
          </cell>
          <cell r="L253" t="str">
            <v>25/06/2021</v>
          </cell>
          <cell r="M253" t="str">
            <v/>
          </cell>
          <cell r="N253" t="str">
            <v>AMN</v>
          </cell>
          <cell r="O253" t="str">
            <v>Demandeur d'asile</v>
          </cell>
          <cell r="P253" t="str">
            <v>Castel 203</v>
          </cell>
          <cell r="Q253" t="str">
            <v/>
          </cell>
          <cell r="R253" t="str">
            <v/>
          </cell>
          <cell r="S253" t="str">
            <v>Transfert disciplinaire</v>
          </cell>
          <cell r="T253" t="str">
            <v>25/06/2021</v>
          </cell>
          <cell r="U253" t="str">
            <v>Femme isolée</v>
          </cell>
          <cell r="V253" t="str">
            <v/>
          </cell>
          <cell r="W253" t="str">
            <v>La Libertad</v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>RENARD Alice</v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>Yvoir PB</v>
          </cell>
          <cell r="AS253" t="str">
            <v>Castel</v>
          </cell>
          <cell r="AT253" t="str">
            <v/>
          </cell>
          <cell r="AU253" t="str">
            <v/>
          </cell>
          <cell r="AV253" t="str">
            <v>0465-85.37.09.</v>
          </cell>
          <cell r="AW253" t="str">
            <v/>
          </cell>
          <cell r="AX253" t="str">
            <v/>
          </cell>
          <cell r="AY253"/>
          <cell r="AZ253" t="str">
            <v>04/03/2020</v>
          </cell>
          <cell r="BA253" t="str">
            <v/>
          </cell>
          <cell r="BB253" t="str">
            <v/>
          </cell>
          <cell r="BC253"/>
          <cell r="BD253"/>
          <cell r="BE253"/>
          <cell r="BF253" t="str">
            <v>out</v>
          </cell>
        </row>
        <row r="254">
          <cell r="A254" t="str">
            <v>10536-A</v>
          </cell>
          <cell r="B254">
            <v>10536</v>
          </cell>
          <cell r="C254" t="str">
            <v>A</v>
          </cell>
          <cell r="D254" t="str">
            <v>DICKSON</v>
          </cell>
          <cell r="E254" t="str">
            <v>Victoria</v>
          </cell>
          <cell r="F254" t="str">
            <v>22/03/1978</v>
          </cell>
          <cell r="G254" t="str">
            <v>22/03/1978</v>
          </cell>
          <cell r="H254" t="str">
            <v>8937454</v>
          </cell>
          <cell r="I254" t="str">
            <v>078032258031</v>
          </cell>
          <cell r="J254" t="str">
            <v>Nigeria</v>
          </cell>
          <cell r="K254" t="str">
            <v>F</v>
          </cell>
          <cell r="L254" t="str">
            <v>28/06/2021</v>
          </cell>
          <cell r="M254" t="str">
            <v/>
          </cell>
          <cell r="N254" t="str">
            <v>AMSP</v>
          </cell>
          <cell r="O254" t="str">
            <v>Demandeur d'asile</v>
          </cell>
          <cell r="P254" t="str">
            <v>503</v>
          </cell>
          <cell r="Q254" t="str">
            <v>4</v>
          </cell>
          <cell r="R254" t="str">
            <v/>
          </cell>
          <cell r="S254" t="str">
            <v>Transfert disciplinaire (mesure d'ordre ou sanctio</v>
          </cell>
          <cell r="T254" t="str">
            <v>28/06/2021</v>
          </cell>
          <cell r="U254" t="str">
            <v>Femme isolée</v>
          </cell>
          <cell r="V254" t="str">
            <v/>
          </cell>
          <cell r="W254" t="str">
            <v>Edo State</v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>PORTELA ALQUIZALET Norman</v>
          </cell>
          <cell r="AD254" t="str">
            <v>SALLAK Hanane</v>
          </cell>
          <cell r="AE254" t="str">
            <v/>
          </cell>
          <cell r="AF254" t="str">
            <v>V</v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>Yvoir PB</v>
          </cell>
          <cell r="AS254" t="str">
            <v>500 A</v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/>
          <cell r="AZ254" t="str">
            <v>31/10/2019</v>
          </cell>
          <cell r="BA254" t="str">
            <v/>
          </cell>
          <cell r="BB254" t="str">
            <v/>
          </cell>
          <cell r="BC254"/>
          <cell r="BD254"/>
          <cell r="BE254"/>
          <cell r="BF254" t="str">
            <v>10536-A</v>
          </cell>
        </row>
        <row r="255">
          <cell r="A255" t="str">
            <v>10537-A</v>
          </cell>
          <cell r="B255">
            <v>10537</v>
          </cell>
          <cell r="C255" t="str">
            <v>A</v>
          </cell>
          <cell r="D255" t="str">
            <v>BAMBA</v>
          </cell>
          <cell r="E255" t="str">
            <v>Alimata</v>
          </cell>
          <cell r="F255" t="str">
            <v>03/11/1996</v>
          </cell>
          <cell r="G255" t="str">
            <v>03/11/1996</v>
          </cell>
          <cell r="H255" t="str">
            <v>8705438</v>
          </cell>
          <cell r="I255" t="str">
            <v>096110346682</v>
          </cell>
          <cell r="J255" t="str">
            <v>Côte d'Ivoire</v>
          </cell>
          <cell r="K255" t="str">
            <v>F</v>
          </cell>
          <cell r="L255" t="str">
            <v>28/06/2021</v>
          </cell>
          <cell r="M255" t="str">
            <v/>
          </cell>
          <cell r="N255" t="str">
            <v>AMSP</v>
          </cell>
          <cell r="O255" t="str">
            <v>Demandeur d'asile</v>
          </cell>
          <cell r="P255" t="str">
            <v>Castel 4</v>
          </cell>
          <cell r="Q255" t="str">
            <v>3</v>
          </cell>
          <cell r="R255" t="str">
            <v/>
          </cell>
          <cell r="S255" t="str">
            <v>Transfert lieu adapté (autre)</v>
          </cell>
          <cell r="T255" t="str">
            <v>28/06/2021</v>
          </cell>
          <cell r="U255" t="str">
            <v>Famille</v>
          </cell>
          <cell r="V255" t="str">
            <v/>
          </cell>
          <cell r="W255" t="str">
            <v>Koumassi</v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>BOUTY Claire</v>
          </cell>
          <cell r="AD255" t="str">
            <v>VAN REUSEL Rosiane</v>
          </cell>
          <cell r="AE255" t="str">
            <v/>
          </cell>
          <cell r="AF255" t="str">
            <v>V</v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>Yvoir PB</v>
          </cell>
          <cell r="AS255" t="str">
            <v>Castel</v>
          </cell>
          <cell r="AT255" t="str">
            <v/>
          </cell>
          <cell r="AU255" t="str">
            <v/>
          </cell>
          <cell r="AV255" t="str">
            <v>0466/45 62 50</v>
          </cell>
          <cell r="AW255" t="str">
            <v/>
          </cell>
          <cell r="AX255" t="str">
            <v/>
          </cell>
          <cell r="AY255"/>
          <cell r="AZ255" t="str">
            <v>28/09/2018</v>
          </cell>
          <cell r="BA255" t="str">
            <v/>
          </cell>
          <cell r="BB255" t="str">
            <v/>
          </cell>
          <cell r="BC255"/>
          <cell r="BD255"/>
          <cell r="BE255"/>
          <cell r="BF255" t="str">
            <v>10537-A</v>
          </cell>
        </row>
        <row r="256">
          <cell r="A256" t="str">
            <v>10537-B</v>
          </cell>
          <cell r="B256">
            <v>10537</v>
          </cell>
          <cell r="C256" t="str">
            <v>B</v>
          </cell>
          <cell r="D256" t="str">
            <v>BAMBA</v>
          </cell>
          <cell r="E256" t="str">
            <v>Idris</v>
          </cell>
          <cell r="F256" t="str">
            <v>10/03/2019</v>
          </cell>
          <cell r="G256" t="str">
            <v>10/03/2019</v>
          </cell>
          <cell r="H256" t="str">
            <v>8705438</v>
          </cell>
          <cell r="I256" t="str">
            <v/>
          </cell>
          <cell r="J256" t="str">
            <v>Côte d'Ivoire</v>
          </cell>
          <cell r="K256" t="str">
            <v>M</v>
          </cell>
          <cell r="L256" t="str">
            <v>28/06/2021</v>
          </cell>
          <cell r="M256" t="str">
            <v/>
          </cell>
          <cell r="N256" t="str">
            <v>BB4</v>
          </cell>
          <cell r="O256" t="str">
            <v>Demandeur d'asile</v>
          </cell>
          <cell r="P256" t="str">
            <v>Castel 4</v>
          </cell>
          <cell r="Q256" t="str">
            <v>3</v>
          </cell>
          <cell r="R256" t="str">
            <v/>
          </cell>
          <cell r="S256" t="str">
            <v>Transfert lieu adapté (autre)</v>
          </cell>
          <cell r="T256" t="str">
            <v>10/03/2019</v>
          </cell>
          <cell r="U256" t="str">
            <v>Famille</v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>BOUTY Claire</v>
          </cell>
          <cell r="AD256" t="str">
            <v>VAN REUSEL Rosiane</v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>Yvoir PB</v>
          </cell>
          <cell r="AS256" t="str">
            <v>Castel</v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/>
          <cell r="AZ256" t="str">
            <v>03/04/2019</v>
          </cell>
          <cell r="BA256" t="str">
            <v/>
          </cell>
          <cell r="BB256" t="str">
            <v/>
          </cell>
          <cell r="BC256"/>
          <cell r="BD256"/>
          <cell r="BE256"/>
          <cell r="BF256" t="str">
            <v>10537-B</v>
          </cell>
        </row>
        <row r="257">
          <cell r="A257" t="str">
            <v>10538-A</v>
          </cell>
          <cell r="B257">
            <v>10538</v>
          </cell>
          <cell r="C257" t="str">
            <v>A</v>
          </cell>
          <cell r="D257" t="str">
            <v>WELDEMICHAEL GOITOM</v>
          </cell>
          <cell r="E257" t="str">
            <v>Habtom</v>
          </cell>
          <cell r="F257" t="str">
            <v>20/09/1994</v>
          </cell>
          <cell r="G257" t="str">
            <v>20/09/1994</v>
          </cell>
          <cell r="H257" t="str">
            <v>9251460</v>
          </cell>
          <cell r="I257" t="str">
            <v>094092080550</v>
          </cell>
          <cell r="J257" t="str">
            <v>Erythrée</v>
          </cell>
          <cell r="K257" t="str">
            <v>M</v>
          </cell>
          <cell r="L257" t="str">
            <v>29/06/2021</v>
          </cell>
          <cell r="M257" t="str">
            <v/>
          </cell>
          <cell r="N257" t="str">
            <v>AMSP</v>
          </cell>
          <cell r="O257" t="str">
            <v>Demandeur d'asile</v>
          </cell>
          <cell r="P257" t="str">
            <v>Container 4</v>
          </cell>
          <cell r="Q257" t="str">
            <v/>
          </cell>
          <cell r="R257" t="str">
            <v/>
          </cell>
          <cell r="S257" t="str">
            <v>Transfert du centre d'arrivée</v>
          </cell>
          <cell r="T257" t="str">
            <v>29/06/2021</v>
          </cell>
          <cell r="U257" t="str">
            <v>Homme isolé</v>
          </cell>
          <cell r="V257" t="str">
            <v/>
          </cell>
          <cell r="W257" t="str">
            <v>Tsibra</v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>LOSSEAU Charlotte</v>
          </cell>
          <cell r="AD257" t="str">
            <v>FLAMAND Hugues</v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>Yvoir PB</v>
          </cell>
          <cell r="AS257" t="str">
            <v>container 4</v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/>
          <cell r="AZ257" t="str">
            <v>24/06/2021</v>
          </cell>
          <cell r="BA257" t="str">
            <v/>
          </cell>
          <cell r="BB257" t="str">
            <v/>
          </cell>
          <cell r="BC257"/>
          <cell r="BD257"/>
          <cell r="BE257"/>
          <cell r="BF257" t="str">
            <v>10538-A</v>
          </cell>
        </row>
        <row r="258">
          <cell r="A258" t="str">
            <v>10539-A</v>
          </cell>
          <cell r="B258">
            <v>10539</v>
          </cell>
          <cell r="C258" t="str">
            <v>A</v>
          </cell>
          <cell r="D258" t="str">
            <v>TSEGAY WELDGABER</v>
          </cell>
          <cell r="E258" t="str">
            <v>Awet</v>
          </cell>
          <cell r="F258" t="str">
            <v>04/08/1993</v>
          </cell>
          <cell r="G258" t="str">
            <v>04/08/1993</v>
          </cell>
          <cell r="H258" t="str">
            <v>9245428</v>
          </cell>
          <cell r="I258" t="str">
            <v>093080475171</v>
          </cell>
          <cell r="J258" t="str">
            <v>Erythrée</v>
          </cell>
          <cell r="K258" t="str">
            <v>M</v>
          </cell>
          <cell r="L258" t="str">
            <v>29/06/2021</v>
          </cell>
          <cell r="M258" t="str">
            <v/>
          </cell>
          <cell r="N258" t="str">
            <v>AMSP</v>
          </cell>
          <cell r="O258" t="str">
            <v>Demandeur d'asile</v>
          </cell>
          <cell r="P258" t="str">
            <v>Container 4</v>
          </cell>
          <cell r="Q258" t="str">
            <v/>
          </cell>
          <cell r="R258" t="str">
            <v/>
          </cell>
          <cell r="S258" t="str">
            <v>Transfert du centre d'arrivée</v>
          </cell>
          <cell r="T258" t="str">
            <v>29/06/2021</v>
          </cell>
          <cell r="U258" t="str">
            <v>Homme isolé</v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>PORTELA ALQUIZALET Norman</v>
          </cell>
          <cell r="AD258" t="str">
            <v>DUSSART Floriane</v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>Yvoir PB</v>
          </cell>
          <cell r="AS258" t="str">
            <v>container 4</v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/>
          <cell r="AZ258" t="str">
            <v>23/06/2021</v>
          </cell>
          <cell r="BA258" t="str">
            <v/>
          </cell>
          <cell r="BB258" t="str">
            <v/>
          </cell>
          <cell r="BC258"/>
          <cell r="BD258"/>
          <cell r="BE258"/>
          <cell r="BF258" t="str">
            <v>10539-A</v>
          </cell>
        </row>
        <row r="259">
          <cell r="A259" t="str">
            <v>10540-A</v>
          </cell>
          <cell r="B259">
            <v>10540</v>
          </cell>
          <cell r="C259" t="str">
            <v>A</v>
          </cell>
          <cell r="D259" t="str">
            <v>SAMADI</v>
          </cell>
          <cell r="E259" t="str">
            <v>Abdel Wares</v>
          </cell>
          <cell r="F259" t="str">
            <v>30/06/2004</v>
          </cell>
          <cell r="G259" t="str">
            <v>30/06/2004</v>
          </cell>
          <cell r="H259" t="str">
            <v>9241019</v>
          </cell>
          <cell r="I259" t="str">
            <v>004063051303</v>
          </cell>
          <cell r="J259" t="str">
            <v>Afghanistan</v>
          </cell>
          <cell r="K259" t="str">
            <v>M</v>
          </cell>
          <cell r="L259" t="str">
            <v>30/06/2021</v>
          </cell>
          <cell r="M259" t="str">
            <v/>
          </cell>
          <cell r="N259" t="str">
            <v>AMSP</v>
          </cell>
          <cell r="O259" t="str">
            <v>Demandeur d'asile</v>
          </cell>
          <cell r="P259" t="str">
            <v>101</v>
          </cell>
          <cell r="Q259" t="str">
            <v/>
          </cell>
          <cell r="R259" t="str">
            <v/>
          </cell>
          <cell r="S259" t="str">
            <v>Désignation d'un COO</v>
          </cell>
          <cell r="T259" t="str">
            <v>30/06/2021</v>
          </cell>
          <cell r="U259" t="str">
            <v>Homme isolé</v>
          </cell>
          <cell r="V259" t="str">
            <v/>
          </cell>
          <cell r="W259" t="str">
            <v>Tape Ahmad Baik</v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>PORTELA ALQUIZALET Norman</v>
          </cell>
          <cell r="AD259" t="str">
            <v>GUYAUX Frédéric</v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>Yvoir PB</v>
          </cell>
          <cell r="AS259" t="str">
            <v>container 2</v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/>
          <cell r="AZ259" t="str">
            <v>01/06/2021</v>
          </cell>
          <cell r="BA259" t="str">
            <v/>
          </cell>
          <cell r="BB259" t="str">
            <v/>
          </cell>
          <cell r="BC259"/>
          <cell r="BD259"/>
          <cell r="BE259"/>
          <cell r="BF259" t="str">
            <v>10540-A</v>
          </cell>
        </row>
        <row r="260">
          <cell r="A260" t="str">
            <v>10541-A</v>
          </cell>
          <cell r="B260">
            <v>10541</v>
          </cell>
          <cell r="C260" t="str">
            <v>A</v>
          </cell>
          <cell r="D260" t="str">
            <v>KUPATADZE</v>
          </cell>
          <cell r="E260" t="str">
            <v>Teona</v>
          </cell>
          <cell r="F260" t="str">
            <v>17/09/1989</v>
          </cell>
          <cell r="G260" t="str">
            <v>17/09/1989</v>
          </cell>
          <cell r="H260" t="str">
            <v>9228832</v>
          </cell>
          <cell r="I260" t="str">
            <v>089091752227</v>
          </cell>
          <cell r="J260" t="str">
            <v>Géorgie</v>
          </cell>
          <cell r="K260" t="str">
            <v>F</v>
          </cell>
          <cell r="L260" t="str">
            <v>05/07/2021</v>
          </cell>
          <cell r="M260" t="str">
            <v/>
          </cell>
          <cell r="N260" t="str">
            <v>AMSP</v>
          </cell>
          <cell r="O260" t="str">
            <v>Demandeur d'asile</v>
          </cell>
          <cell r="P260" t="str">
            <v>Castel 201</v>
          </cell>
          <cell r="Q260" t="str">
            <v/>
          </cell>
          <cell r="R260" t="str">
            <v/>
          </cell>
          <cell r="S260" t="str">
            <v>Transfert disciplinaire (mesure d'ordre ou sanctio</v>
          </cell>
          <cell r="T260" t="str">
            <v>05/07/2021</v>
          </cell>
          <cell r="U260" t="str">
            <v>Famille</v>
          </cell>
          <cell r="V260" t="str">
            <v/>
          </cell>
          <cell r="W260" t="str">
            <v>Kvareli</v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>LOSSEAU Charlotte</v>
          </cell>
          <cell r="AD260" t="str">
            <v>VETCOUR Marjorie</v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>Yvoir PB</v>
          </cell>
          <cell r="AS260" t="str">
            <v>Castel</v>
          </cell>
          <cell r="AT260" t="str">
            <v/>
          </cell>
          <cell r="AU260" t="str">
            <v/>
          </cell>
          <cell r="AV260" t="str">
            <v>0467/64.87.23</v>
          </cell>
          <cell r="AW260" t="str">
            <v/>
          </cell>
          <cell r="AX260" t="str">
            <v/>
          </cell>
          <cell r="AY260"/>
          <cell r="AZ260" t="str">
            <v>23/04/2021</v>
          </cell>
          <cell r="BA260" t="str">
            <v/>
          </cell>
          <cell r="BB260" t="str">
            <v/>
          </cell>
          <cell r="BC260"/>
          <cell r="BD260"/>
          <cell r="BE260"/>
          <cell r="BF260" t="str">
            <v>out</v>
          </cell>
        </row>
        <row r="261">
          <cell r="A261" t="str">
            <v>10541-B</v>
          </cell>
          <cell r="B261">
            <v>10541</v>
          </cell>
          <cell r="C261" t="str">
            <v>B</v>
          </cell>
          <cell r="D261" t="str">
            <v>GABUNIA</v>
          </cell>
          <cell r="E261" t="str">
            <v>Zakaria</v>
          </cell>
          <cell r="F261" t="str">
            <v>20/10/2015</v>
          </cell>
          <cell r="G261" t="str">
            <v>20/10/2015</v>
          </cell>
          <cell r="H261" t="str">
            <v>9228832</v>
          </cell>
          <cell r="I261" t="str">
            <v>015102042172</v>
          </cell>
          <cell r="J261" t="str">
            <v>Géorgie</v>
          </cell>
          <cell r="K261" t="str">
            <v>M</v>
          </cell>
          <cell r="L261" t="str">
            <v>05/07/2021</v>
          </cell>
          <cell r="M261" t="str">
            <v/>
          </cell>
          <cell r="N261" t="str">
            <v>EMSP</v>
          </cell>
          <cell r="O261" t="str">
            <v>Demandeur d'asile</v>
          </cell>
          <cell r="P261" t="str">
            <v>Castel 201</v>
          </cell>
          <cell r="Q261" t="str">
            <v/>
          </cell>
          <cell r="R261" t="str">
            <v/>
          </cell>
          <cell r="S261" t="str">
            <v>Transfert disciplinaire (mesure d'ordre ou sanctio</v>
          </cell>
          <cell r="T261" t="str">
            <v>05/07/2021</v>
          </cell>
          <cell r="U261" t="str">
            <v>Famille</v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>LOSSEAU Charlotte</v>
          </cell>
          <cell r="AD261" t="str">
            <v>VETCOUR Marjorie</v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>Yvoir PB</v>
          </cell>
          <cell r="AS261" t="str">
            <v>Castel</v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/>
          <cell r="AZ261" t="str">
            <v>23/04/2021</v>
          </cell>
          <cell r="BA261" t="str">
            <v/>
          </cell>
          <cell r="BB261" t="str">
            <v/>
          </cell>
          <cell r="BC261"/>
          <cell r="BD261"/>
          <cell r="BE261"/>
          <cell r="BF261" t="str">
            <v>out</v>
          </cell>
        </row>
        <row r="262">
          <cell r="A262" t="str">
            <v>10542-A</v>
          </cell>
          <cell r="B262">
            <v>10542</v>
          </cell>
          <cell r="C262" t="str">
            <v>A</v>
          </cell>
          <cell r="D262" t="str">
            <v>OSARO</v>
          </cell>
          <cell r="E262" t="str">
            <v>Moses</v>
          </cell>
          <cell r="F262" t="str">
            <v>30/01/1997</v>
          </cell>
          <cell r="G262" t="str">
            <v>30/01/1997</v>
          </cell>
          <cell r="H262" t="str">
            <v>9084738</v>
          </cell>
          <cell r="I262" t="str">
            <v>097013067581</v>
          </cell>
          <cell r="J262" t="str">
            <v>Nigeria</v>
          </cell>
          <cell r="K262" t="str">
            <v>M</v>
          </cell>
          <cell r="L262" t="str">
            <v>05/07/2021</v>
          </cell>
          <cell r="M262" t="str">
            <v/>
          </cell>
          <cell r="N262" t="str">
            <v>AMN</v>
          </cell>
          <cell r="O262" t="str">
            <v>Demandeur d'asile</v>
          </cell>
          <cell r="P262" t="str">
            <v>Container 5</v>
          </cell>
          <cell r="Q262" t="str">
            <v/>
          </cell>
          <cell r="R262" t="str">
            <v/>
          </cell>
          <cell r="S262" t="str">
            <v>Réintégration réseau</v>
          </cell>
          <cell r="T262" t="str">
            <v>05/07/2021</v>
          </cell>
          <cell r="U262" t="str">
            <v>Homme isolé</v>
          </cell>
          <cell r="V262" t="str">
            <v/>
          </cell>
          <cell r="W262" t="str">
            <v>Benin City</v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>PORTELA ALQUIZALET Norman</v>
          </cell>
          <cell r="AD262" t="str">
            <v>FLAMAND Hugues</v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>Yvoir PB</v>
          </cell>
          <cell r="AS262" t="str">
            <v>container 5</v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/>
          <cell r="AZ262" t="str">
            <v>05/07/2021</v>
          </cell>
          <cell r="BA262" t="str">
            <v/>
          </cell>
          <cell r="BB262" t="str">
            <v/>
          </cell>
          <cell r="BC262"/>
          <cell r="BD262"/>
          <cell r="BE262"/>
          <cell r="BF262" t="str">
            <v>out</v>
          </cell>
        </row>
        <row r="263">
          <cell r="A263" t="str">
            <v>10543-A</v>
          </cell>
          <cell r="B263">
            <v>10543</v>
          </cell>
          <cell r="C263" t="str">
            <v>A</v>
          </cell>
          <cell r="D263" t="str">
            <v>MUSE IGE</v>
          </cell>
          <cell r="E263" t="str">
            <v>Ifrah</v>
          </cell>
          <cell r="F263" t="str">
            <v>05/05/2003</v>
          </cell>
          <cell r="G263" t="str">
            <v>05/05/2003</v>
          </cell>
          <cell r="H263" t="str">
            <v>9252650</v>
          </cell>
          <cell r="I263" t="str">
            <v>003050548871</v>
          </cell>
          <cell r="J263" t="str">
            <v>Somalie</v>
          </cell>
          <cell r="K263" t="str">
            <v>F</v>
          </cell>
          <cell r="L263" t="str">
            <v>05/07/2021</v>
          </cell>
          <cell r="M263" t="str">
            <v/>
          </cell>
          <cell r="N263" t="str">
            <v>AMSP</v>
          </cell>
          <cell r="O263" t="str">
            <v>Demandeur d'asile</v>
          </cell>
          <cell r="P263" t="str">
            <v>506</v>
          </cell>
          <cell r="Q263" t="str">
            <v/>
          </cell>
          <cell r="R263" t="str">
            <v/>
          </cell>
          <cell r="S263" t="str">
            <v>Transfert du centre d'arrivée</v>
          </cell>
          <cell r="T263" t="str">
            <v>05/07/2021</v>
          </cell>
          <cell r="U263" t="str">
            <v>Femme isolée</v>
          </cell>
          <cell r="V263" t="str">
            <v/>
          </cell>
          <cell r="W263" t="str">
            <v>Bulaburde</v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>PORTELA ALQUIZALET Norman</v>
          </cell>
          <cell r="AD263" t="str">
            <v>DUSSART Floriane</v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>Yvoir PB</v>
          </cell>
          <cell r="AS263" t="str">
            <v>500 A</v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/>
          <cell r="AZ263" t="str">
            <v>29/06/2021</v>
          </cell>
          <cell r="BA263" t="str">
            <v/>
          </cell>
          <cell r="BB263" t="str">
            <v/>
          </cell>
          <cell r="BC263"/>
          <cell r="BD263"/>
          <cell r="BE263"/>
          <cell r="BF263" t="str">
            <v>out</v>
          </cell>
        </row>
        <row r="264">
          <cell r="A264" t="str">
            <v>10544-A</v>
          </cell>
          <cell r="B264">
            <v>10544</v>
          </cell>
          <cell r="C264" t="str">
            <v>A</v>
          </cell>
          <cell r="D264" t="str">
            <v>TRAORÉ</v>
          </cell>
          <cell r="E264" t="str">
            <v>Sominan Martine</v>
          </cell>
          <cell r="F264" t="str">
            <v>08/01/1986</v>
          </cell>
          <cell r="G264" t="str">
            <v>08/01/1986</v>
          </cell>
          <cell r="H264" t="str">
            <v>9248942</v>
          </cell>
          <cell r="I264" t="str">
            <v>086010858617</v>
          </cell>
          <cell r="J264" t="str">
            <v>Côte d'Ivoire</v>
          </cell>
          <cell r="K264" t="str">
            <v>F</v>
          </cell>
          <cell r="L264" t="str">
            <v>05/07/2021</v>
          </cell>
          <cell r="M264" t="str">
            <v/>
          </cell>
          <cell r="N264" t="str">
            <v>AMSP</v>
          </cell>
          <cell r="O264" t="str">
            <v>Demandeur d'asile</v>
          </cell>
          <cell r="P264" t="str">
            <v>Castel 3</v>
          </cell>
          <cell r="Q264" t="str">
            <v/>
          </cell>
          <cell r="R264" t="str">
            <v/>
          </cell>
          <cell r="S264" t="str">
            <v>Transfert du centre d'arrivée</v>
          </cell>
          <cell r="T264" t="str">
            <v>05/07/2021</v>
          </cell>
          <cell r="U264" t="str">
            <v>Femme isolée</v>
          </cell>
          <cell r="V264" t="str">
            <v/>
          </cell>
          <cell r="W264" t="str">
            <v>Katiloa</v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>BOUTY Claire</v>
          </cell>
          <cell r="AD264" t="str">
            <v>REULIAUX Chloé</v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>Yvoir PB</v>
          </cell>
          <cell r="AS264" t="str">
            <v>Castel</v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/>
          <cell r="AZ264" t="str">
            <v>22/06/2021</v>
          </cell>
          <cell r="BA264" t="str">
            <v/>
          </cell>
          <cell r="BB264" t="str">
            <v/>
          </cell>
          <cell r="BC264"/>
          <cell r="BD264"/>
          <cell r="BE264"/>
          <cell r="BF264" t="str">
            <v>10544-A</v>
          </cell>
        </row>
        <row r="265">
          <cell r="A265" t="str">
            <v>10545-A</v>
          </cell>
          <cell r="B265">
            <v>10545</v>
          </cell>
          <cell r="C265" t="str">
            <v>A</v>
          </cell>
          <cell r="D265" t="str">
            <v>ABRHA SERTSU</v>
          </cell>
          <cell r="E265" t="str">
            <v>Selamawit</v>
          </cell>
          <cell r="F265" t="str">
            <v>15/07/1974</v>
          </cell>
          <cell r="G265" t="str">
            <v>15/07/1974</v>
          </cell>
          <cell r="H265" t="str">
            <v>9253888</v>
          </cell>
          <cell r="I265" t="str">
            <v>074071559474</v>
          </cell>
          <cell r="J265" t="str">
            <v>Erythrée</v>
          </cell>
          <cell r="K265" t="str">
            <v>F</v>
          </cell>
          <cell r="L265" t="str">
            <v>08/07/2021</v>
          </cell>
          <cell r="M265" t="str">
            <v/>
          </cell>
          <cell r="N265" t="str">
            <v>AMSP</v>
          </cell>
          <cell r="O265" t="str">
            <v>Demandeur d'asile</v>
          </cell>
          <cell r="P265" t="str">
            <v>Castel 204</v>
          </cell>
          <cell r="Q265" t="str">
            <v/>
          </cell>
          <cell r="R265" t="str">
            <v/>
          </cell>
          <cell r="S265" t="str">
            <v>Transfert du centre d'arrivée</v>
          </cell>
          <cell r="T265" t="str">
            <v>08/07/2021</v>
          </cell>
          <cell r="U265" t="str">
            <v>Femme isolée</v>
          </cell>
          <cell r="V265" t="str">
            <v/>
          </cell>
          <cell r="W265" t="str">
            <v>Dekemehare</v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>PORTELA ALQUIZALET Norman</v>
          </cell>
          <cell r="AD265" t="str">
            <v>DURDUR Cloé</v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>Yvoir PB</v>
          </cell>
          <cell r="AS265" t="str">
            <v>500 B</v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/>
          <cell r="AZ265" t="str">
            <v>01/07/2021</v>
          </cell>
          <cell r="BA265" t="str">
            <v/>
          </cell>
          <cell r="BB265" t="str">
            <v/>
          </cell>
          <cell r="BC265"/>
          <cell r="BD265"/>
          <cell r="BE265"/>
          <cell r="BF265" t="str">
            <v>out</v>
          </cell>
        </row>
        <row r="266">
          <cell r="A266" t="str">
            <v>10546-A</v>
          </cell>
          <cell r="B266">
            <v>10546</v>
          </cell>
          <cell r="C266" t="str">
            <v>A</v>
          </cell>
          <cell r="D266" t="str">
            <v>KALAYCI</v>
          </cell>
          <cell r="E266" t="str">
            <v>Medet</v>
          </cell>
          <cell r="F266" t="str">
            <v>25/10/1988</v>
          </cell>
          <cell r="G266" t="str">
            <v>25/10/1988</v>
          </cell>
          <cell r="H266" t="str">
            <v>9253851</v>
          </cell>
          <cell r="I266" t="str">
            <v>088102572951</v>
          </cell>
          <cell r="J266" t="str">
            <v>Turquie</v>
          </cell>
          <cell r="K266" t="str">
            <v>M</v>
          </cell>
          <cell r="L266" t="str">
            <v>08/07/2021</v>
          </cell>
          <cell r="M266" t="str">
            <v/>
          </cell>
          <cell r="N266" t="str">
            <v>AMSP</v>
          </cell>
          <cell r="O266" t="str">
            <v>Demandeur d'asile</v>
          </cell>
          <cell r="P266" t="str">
            <v>Container 5</v>
          </cell>
          <cell r="Q266" t="str">
            <v/>
          </cell>
          <cell r="R266" t="str">
            <v/>
          </cell>
          <cell r="S266" t="str">
            <v>Transfert du centre d'arrivée</v>
          </cell>
          <cell r="T266" t="str">
            <v>08/07/2021</v>
          </cell>
          <cell r="U266" t="str">
            <v>Homme isolé</v>
          </cell>
          <cell r="V266" t="str">
            <v/>
          </cell>
          <cell r="W266" t="str">
            <v>Samsun</v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>BEAUJEAN Virginie</v>
          </cell>
          <cell r="AD266" t="str">
            <v>ARNAL Cristina</v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>Yvoir PB</v>
          </cell>
          <cell r="AS266" t="str">
            <v>container 5</v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/>
          <cell r="AZ266" t="str">
            <v>01/07/2021</v>
          </cell>
          <cell r="BA266" t="str">
            <v/>
          </cell>
          <cell r="BB266" t="str">
            <v/>
          </cell>
          <cell r="BC266"/>
          <cell r="BD266"/>
          <cell r="BE266"/>
          <cell r="BF266" t="str">
            <v>out</v>
          </cell>
        </row>
        <row r="267">
          <cell r="A267" t="str">
            <v>10547-A</v>
          </cell>
          <cell r="B267">
            <v>10547</v>
          </cell>
          <cell r="C267" t="str">
            <v>A</v>
          </cell>
          <cell r="D267" t="str">
            <v>DJITTE</v>
          </cell>
          <cell r="E267" t="str">
            <v>Bacary</v>
          </cell>
          <cell r="F267" t="str">
            <v>15/12/1994</v>
          </cell>
          <cell r="G267" t="str">
            <v>15/12/1994</v>
          </cell>
          <cell r="H267" t="str">
            <v>9253313</v>
          </cell>
          <cell r="I267" t="str">
            <v>094121572114</v>
          </cell>
          <cell r="J267" t="str">
            <v>Sénégal</v>
          </cell>
          <cell r="K267" t="str">
            <v>M</v>
          </cell>
          <cell r="L267" t="str">
            <v>08/07/2021</v>
          </cell>
          <cell r="M267" t="str">
            <v/>
          </cell>
          <cell r="N267" t="str">
            <v>AMSB</v>
          </cell>
          <cell r="O267" t="str">
            <v>Demandeur d'asile</v>
          </cell>
          <cell r="P267" t="str">
            <v>3</v>
          </cell>
          <cell r="Q267" t="str">
            <v/>
          </cell>
          <cell r="R267" t="str">
            <v/>
          </cell>
          <cell r="S267" t="str">
            <v>Transfert du centre d'arrivée</v>
          </cell>
          <cell r="T267" t="str">
            <v>08/07/2021</v>
          </cell>
          <cell r="U267" t="str">
            <v>Homme isolé</v>
          </cell>
          <cell r="V267" t="str">
            <v/>
          </cell>
          <cell r="W267" t="str">
            <v>Soncoudou</v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>PORTELA ALQUIZALET Norman</v>
          </cell>
          <cell r="AD267" t="str">
            <v>SALLAK Hanane</v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>Yvoir PB</v>
          </cell>
          <cell r="AS267" t="str">
            <v>container 5</v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/>
          <cell r="AZ267" t="str">
            <v>30/06/2021</v>
          </cell>
          <cell r="BA267" t="str">
            <v/>
          </cell>
          <cell r="BB267" t="str">
            <v/>
          </cell>
          <cell r="BC267"/>
          <cell r="BD267"/>
          <cell r="BE267"/>
          <cell r="BF267" t="str">
            <v>out</v>
          </cell>
        </row>
        <row r="268">
          <cell r="A268" t="str">
            <v>10182-F</v>
          </cell>
          <cell r="B268" t="str">
            <v>10182</v>
          </cell>
          <cell r="C268" t="str">
            <v>F</v>
          </cell>
          <cell r="D268" t="str">
            <v>NMALAGU</v>
          </cell>
          <cell r="E268" t="str">
            <v>Chiamaka Olivia</v>
          </cell>
          <cell r="F268" t="str">
            <v>10/07/2021</v>
          </cell>
          <cell r="G268" t="str">
            <v>10/07/2021</v>
          </cell>
          <cell r="H268" t="str">
            <v>8492059</v>
          </cell>
          <cell r="I268" t="str">
            <v>021071000000</v>
          </cell>
          <cell r="J268" t="str">
            <v>Nigeria</v>
          </cell>
          <cell r="K268" t="str">
            <v>F</v>
          </cell>
          <cell r="L268" t="str">
            <v>10/07/2021</v>
          </cell>
          <cell r="M268" t="str">
            <v/>
          </cell>
          <cell r="N268" t="str">
            <v>-</v>
          </cell>
          <cell r="O268" t="str">
            <v>Demandeur d'asile</v>
          </cell>
          <cell r="P268" t="str">
            <v>105</v>
          </cell>
          <cell r="Q268" t="str">
            <v/>
          </cell>
          <cell r="R268" t="str">
            <v/>
          </cell>
          <cell r="S268" t="str">
            <v>Naissance</v>
          </cell>
          <cell r="T268" t="str">
            <v>10/07/2021</v>
          </cell>
          <cell r="U268" t="str">
            <v>Famille</v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>VAN REUSEL Roseline</v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>Yvoir PB</v>
          </cell>
          <cell r="AS268" t="str">
            <v>100 A</v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/>
          <cell r="AZ268" t="str">
            <v>10/07/2021</v>
          </cell>
          <cell r="BA268" t="str">
            <v/>
          </cell>
          <cell r="BB268" t="str">
            <v/>
          </cell>
          <cell r="BC268"/>
          <cell r="BD268"/>
          <cell r="BE268"/>
          <cell r="BF268" t="str">
            <v>out</v>
          </cell>
        </row>
        <row r="269">
          <cell r="A269" t="str">
            <v>10488-C</v>
          </cell>
          <cell r="B269" t="str">
            <v>10488</v>
          </cell>
          <cell r="C269" t="str">
            <v>C</v>
          </cell>
          <cell r="D269" t="str">
            <v>HAGOS</v>
          </cell>
          <cell r="E269" t="str">
            <v>Abiyod</v>
          </cell>
          <cell r="F269" t="str">
            <v>01/07/2021</v>
          </cell>
          <cell r="G269" t="str">
            <v>01/07/2021</v>
          </cell>
          <cell r="H269" t="str">
            <v>9186003</v>
          </cell>
          <cell r="I269" t="str">
            <v>202107010123</v>
          </cell>
          <cell r="J269" t="str">
            <v>Erythrée</v>
          </cell>
          <cell r="K269" t="str">
            <v>M</v>
          </cell>
          <cell r="L269" t="str">
            <v>01/07/2021</v>
          </cell>
          <cell r="M269" t="str">
            <v/>
          </cell>
          <cell r="N269" t="str">
            <v>AMSP</v>
          </cell>
          <cell r="O269" t="str">
            <v>Demandeur d'asile</v>
          </cell>
          <cell r="P269" t="str">
            <v>113</v>
          </cell>
          <cell r="Q269" t="str">
            <v/>
          </cell>
          <cell r="R269" t="str">
            <v/>
          </cell>
          <cell r="S269" t="str">
            <v>Naissance</v>
          </cell>
          <cell r="T269" t="str">
            <v>01/07/2021</v>
          </cell>
          <cell r="U269" t="str">
            <v>Famille</v>
          </cell>
          <cell r="V269" t="str">
            <v/>
          </cell>
          <cell r="W269" t="str">
            <v>Dinant</v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>BEAUJEAN Virginie</v>
          </cell>
          <cell r="AD269" t="str">
            <v>DUSSART Floriane</v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>Yvoir PB</v>
          </cell>
          <cell r="AS269" t="str">
            <v>100 B</v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/>
          <cell r="AZ269" t="str">
            <v>01/07/2021</v>
          </cell>
          <cell r="BA269" t="str">
            <v/>
          </cell>
          <cell r="BB269" t="str">
            <v/>
          </cell>
          <cell r="BC269"/>
          <cell r="BD269"/>
          <cell r="BE269"/>
          <cell r="BF269" t="str">
            <v>out</v>
          </cell>
        </row>
        <row r="270">
          <cell r="A270" t="str">
            <v>10548-A</v>
          </cell>
          <cell r="B270">
            <v>10548</v>
          </cell>
          <cell r="C270" t="str">
            <v>A</v>
          </cell>
          <cell r="D270" t="str">
            <v>PREIDA</v>
          </cell>
          <cell r="E270" t="str">
            <v>Mihail</v>
          </cell>
          <cell r="F270" t="str">
            <v>18/08/1996</v>
          </cell>
          <cell r="G270" t="str">
            <v>18/08/1996</v>
          </cell>
          <cell r="H270" t="str">
            <v>9225265</v>
          </cell>
          <cell r="I270" t="str">
            <v>096081849567</v>
          </cell>
          <cell r="J270" t="str">
            <v>Moldavie</v>
          </cell>
          <cell r="K270" t="str">
            <v>M</v>
          </cell>
          <cell r="L270" t="str">
            <v>09/09/2021</v>
          </cell>
          <cell r="M270" t="str">
            <v/>
          </cell>
          <cell r="N270" t="str">
            <v>AMN</v>
          </cell>
          <cell r="O270" t="str">
            <v>Demandeur d'asile</v>
          </cell>
          <cell r="P270" t="str">
            <v>Castel 11</v>
          </cell>
          <cell r="Q270" t="str">
            <v/>
          </cell>
          <cell r="R270" t="str">
            <v/>
          </cell>
          <cell r="S270" t="str">
            <v>Transfert disciplinaire</v>
          </cell>
          <cell r="T270" t="str">
            <v>09/09/2021</v>
          </cell>
          <cell r="U270" t="str">
            <v>Famille</v>
          </cell>
          <cell r="V270" t="str">
            <v/>
          </cell>
          <cell r="W270" t="str">
            <v>Soroco</v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>VAN REUSEL Roseline</v>
          </cell>
          <cell r="AD270" t="str">
            <v>FLAMAND Hugues</v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>Yvoir PB</v>
          </cell>
          <cell r="AS270" t="str">
            <v>Castel</v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/>
          <cell r="AZ270" t="str">
            <v>13/04/2021</v>
          </cell>
          <cell r="BA270" t="str">
            <v/>
          </cell>
          <cell r="BB270" t="str">
            <v/>
          </cell>
          <cell r="BC270"/>
          <cell r="BD270"/>
          <cell r="BE270"/>
          <cell r="BF270" t="str">
            <v>out</v>
          </cell>
        </row>
        <row r="271">
          <cell r="A271" t="str">
            <v>10548-B</v>
          </cell>
          <cell r="B271">
            <v>10548</v>
          </cell>
          <cell r="C271" t="str">
            <v>B</v>
          </cell>
          <cell r="D271" t="str">
            <v>TURCAN</v>
          </cell>
          <cell r="E271" t="str">
            <v>Timofei</v>
          </cell>
          <cell r="F271" t="str">
            <v>09/06/2020</v>
          </cell>
          <cell r="G271" t="str">
            <v>09/06/2020</v>
          </cell>
          <cell r="H271" t="str">
            <v>9225356</v>
          </cell>
          <cell r="I271" t="str">
            <v>020060940312</v>
          </cell>
          <cell r="J271" t="str">
            <v>Moldavie</v>
          </cell>
          <cell r="K271" t="str">
            <v>M</v>
          </cell>
          <cell r="L271" t="str">
            <v>09/09/2021</v>
          </cell>
          <cell r="M271" t="str">
            <v/>
          </cell>
          <cell r="N271" t="str">
            <v>BB4</v>
          </cell>
          <cell r="O271" t="str">
            <v>Demandeur d'asile</v>
          </cell>
          <cell r="P271" t="str">
            <v>Castel 11</v>
          </cell>
          <cell r="Q271" t="str">
            <v/>
          </cell>
          <cell r="R271" t="str">
            <v/>
          </cell>
          <cell r="S271" t="str">
            <v>Transfert disciplinaire</v>
          </cell>
          <cell r="T271" t="str">
            <v>09/09/2021</v>
          </cell>
          <cell r="U271" t="str">
            <v>Famille</v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>VAN REUSEL Roseline</v>
          </cell>
          <cell r="AD271" t="str">
            <v>FLAMAND Hugues</v>
          </cell>
          <cell r="AE271" t="str">
            <v/>
          </cell>
          <cell r="AF271" t="str">
            <v/>
          </cell>
          <cell r="AG271" t="str">
            <v>2fruits+1.5L d'eau+0.5l de lait+ 1 betterfood</v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>Yvoir PB</v>
          </cell>
          <cell r="AS271" t="str">
            <v>Castel</v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/>
          <cell r="AZ271" t="str">
            <v>13/04/2021</v>
          </cell>
          <cell r="BA271" t="str">
            <v/>
          </cell>
          <cell r="BB271" t="str">
            <v/>
          </cell>
          <cell r="BC271"/>
          <cell r="BD271"/>
          <cell r="BE271"/>
          <cell r="BF271" t="str">
            <v>out</v>
          </cell>
        </row>
        <row r="272">
          <cell r="A272" t="str">
            <v>10548-C</v>
          </cell>
          <cell r="B272">
            <v>10548</v>
          </cell>
          <cell r="C272" t="str">
            <v>C</v>
          </cell>
          <cell r="D272" t="str">
            <v>TURCAN</v>
          </cell>
          <cell r="E272" t="str">
            <v>Nicolai</v>
          </cell>
          <cell r="F272" t="str">
            <v>13/12/2018</v>
          </cell>
          <cell r="G272" t="str">
            <v>13/12/2018</v>
          </cell>
          <cell r="H272" t="str">
            <v>9225356</v>
          </cell>
          <cell r="I272" t="str">
            <v>018121337715</v>
          </cell>
          <cell r="J272" t="str">
            <v>Moldavie</v>
          </cell>
          <cell r="K272" t="str">
            <v>M</v>
          </cell>
          <cell r="L272" t="str">
            <v>09/09/2021</v>
          </cell>
          <cell r="M272" t="str">
            <v/>
          </cell>
          <cell r="N272" t="str">
            <v>EMN</v>
          </cell>
          <cell r="O272" t="str">
            <v>Demandeur d'asile</v>
          </cell>
          <cell r="P272" t="str">
            <v>Castel 11</v>
          </cell>
          <cell r="Q272" t="str">
            <v/>
          </cell>
          <cell r="R272" t="str">
            <v/>
          </cell>
          <cell r="S272" t="str">
            <v>Transfert disciplinaire</v>
          </cell>
          <cell r="T272" t="str">
            <v>09/09/2021</v>
          </cell>
          <cell r="U272" t="str">
            <v>Famille</v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>VAN REUSEL Roseline</v>
          </cell>
          <cell r="AD272" t="str">
            <v>FLAMAND Hugues</v>
          </cell>
          <cell r="AE272" t="str">
            <v/>
          </cell>
          <cell r="AF272" t="str">
            <v/>
          </cell>
          <cell r="AG272" t="str">
            <v>1 jus+1 biscuit ou 1 fruit</v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>Yvoir PB</v>
          </cell>
          <cell r="AS272" t="str">
            <v>Castel</v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/>
          <cell r="AZ272" t="str">
            <v>13/04/2021</v>
          </cell>
          <cell r="BA272" t="str">
            <v/>
          </cell>
          <cell r="BB272" t="str">
            <v/>
          </cell>
          <cell r="BC272"/>
          <cell r="BD272"/>
          <cell r="BE272"/>
          <cell r="BF272" t="str">
            <v>out</v>
          </cell>
        </row>
        <row r="273">
          <cell r="A273" t="str">
            <v>10548-D</v>
          </cell>
          <cell r="B273">
            <v>10548</v>
          </cell>
          <cell r="C273" t="str">
            <v>D</v>
          </cell>
          <cell r="D273" t="str">
            <v>TURCAN</v>
          </cell>
          <cell r="E273" t="str">
            <v>Lolita</v>
          </cell>
          <cell r="F273" t="str">
            <v>11/01/1999</v>
          </cell>
          <cell r="G273" t="str">
            <v>11/01/1999</v>
          </cell>
          <cell r="H273" t="str">
            <v>9225356</v>
          </cell>
          <cell r="I273" t="str">
            <v>099011173848</v>
          </cell>
          <cell r="J273" t="str">
            <v>Moldavie</v>
          </cell>
          <cell r="K273" t="str">
            <v>F</v>
          </cell>
          <cell r="L273" t="str">
            <v>09/09/2021</v>
          </cell>
          <cell r="M273" t="str">
            <v/>
          </cell>
          <cell r="N273" t="str">
            <v>AMN</v>
          </cell>
          <cell r="O273" t="str">
            <v>Demandeur d'asile</v>
          </cell>
          <cell r="P273" t="str">
            <v>Castel 11</v>
          </cell>
          <cell r="Q273" t="str">
            <v/>
          </cell>
          <cell r="R273" t="str">
            <v/>
          </cell>
          <cell r="S273" t="str">
            <v>Transfert disciplinaire</v>
          </cell>
          <cell r="T273" t="str">
            <v>09/09/2021</v>
          </cell>
          <cell r="U273" t="str">
            <v>Famille</v>
          </cell>
          <cell r="V273" t="str">
            <v/>
          </cell>
          <cell r="W273" t="str">
            <v>Riscani</v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>VAN REUSEL Roseline</v>
          </cell>
          <cell r="AD273" t="str">
            <v>FLAMAND Hugues</v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>Yvoir PB</v>
          </cell>
          <cell r="AS273" t="str">
            <v>Castel</v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/>
          <cell r="AZ273" t="str">
            <v>13/04/2021</v>
          </cell>
          <cell r="BA273" t="str">
            <v/>
          </cell>
          <cell r="BB273" t="str">
            <v/>
          </cell>
          <cell r="BC273"/>
          <cell r="BD273"/>
          <cell r="BE273"/>
          <cell r="BF273" t="str">
            <v>out</v>
          </cell>
        </row>
        <row r="274">
          <cell r="A274" t="str">
            <v>10549-A</v>
          </cell>
          <cell r="B274">
            <v>10549</v>
          </cell>
          <cell r="C274" t="str">
            <v>A</v>
          </cell>
          <cell r="D274" t="str">
            <v>CAMARA</v>
          </cell>
          <cell r="E274" t="str">
            <v>Adama Hawa</v>
          </cell>
          <cell r="F274" t="str">
            <v>23/07/2004</v>
          </cell>
          <cell r="G274" t="str">
            <v>23/07/2004</v>
          </cell>
          <cell r="H274" t="str">
            <v>9263830</v>
          </cell>
          <cell r="I274" t="str">
            <v>004072348455</v>
          </cell>
          <cell r="J274" t="str">
            <v>Guinée</v>
          </cell>
          <cell r="K274" t="str">
            <v>F</v>
          </cell>
          <cell r="L274" t="str">
            <v>09/09/2021</v>
          </cell>
          <cell r="M274" t="str">
            <v/>
          </cell>
          <cell r="N274" t="str">
            <v>AMSP</v>
          </cell>
          <cell r="O274" t="str">
            <v>Demandeur d'asile</v>
          </cell>
          <cell r="P274" t="str">
            <v>212</v>
          </cell>
          <cell r="Q274" t="str">
            <v/>
          </cell>
          <cell r="R274" t="str">
            <v/>
          </cell>
          <cell r="S274" t="str">
            <v>Désignation d'un COO</v>
          </cell>
          <cell r="T274" t="str">
            <v>09/09/2021</v>
          </cell>
          <cell r="U274" t="str">
            <v>Femme isolée</v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>BEAUJEAN Virginie</v>
          </cell>
          <cell r="AD274" t="str">
            <v>DURDUR Cloé</v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>Yvoir PB</v>
          </cell>
          <cell r="AS274" t="str">
            <v>500 A</v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/>
          <cell r="AZ274" t="str">
            <v>09/09/2021</v>
          </cell>
          <cell r="BA274" t="str">
            <v/>
          </cell>
          <cell r="BB274" t="str">
            <v/>
          </cell>
          <cell r="BC274"/>
          <cell r="BD274"/>
          <cell r="BE274"/>
          <cell r="BF274" t="str">
            <v>10549-A</v>
          </cell>
        </row>
        <row r="275">
          <cell r="A275" t="str">
            <v>10550-A</v>
          </cell>
          <cell r="B275">
            <v>10550</v>
          </cell>
          <cell r="C275" t="str">
            <v>A</v>
          </cell>
          <cell r="D275" t="str">
            <v>NZABI MELE</v>
          </cell>
          <cell r="E275" t="str">
            <v>Bibine</v>
          </cell>
          <cell r="F275" t="str">
            <v>22/02/1995</v>
          </cell>
          <cell r="G275" t="str">
            <v>22/02/1995</v>
          </cell>
          <cell r="H275" t="str">
            <v>9280100</v>
          </cell>
          <cell r="I275" t="str">
            <v>095022262050</v>
          </cell>
          <cell r="J275" t="str">
            <v>RD Congo (Kinshasa)</v>
          </cell>
          <cell r="K275" t="str">
            <v>F</v>
          </cell>
          <cell r="L275" t="str">
            <v>10/09/2021</v>
          </cell>
          <cell r="M275" t="str">
            <v/>
          </cell>
          <cell r="N275" t="str">
            <v>AMN</v>
          </cell>
          <cell r="O275" t="str">
            <v>Demandeur d'asile</v>
          </cell>
          <cell r="P275" t="str">
            <v>Castel 304</v>
          </cell>
          <cell r="Q275" t="str">
            <v/>
          </cell>
          <cell r="R275" t="str">
            <v/>
          </cell>
          <cell r="S275" t="str">
            <v>Transfert du centre d'arrivée</v>
          </cell>
          <cell r="T275" t="str">
            <v>10/09/2021</v>
          </cell>
          <cell r="U275" t="str">
            <v>Femme isolée</v>
          </cell>
          <cell r="V275" t="str">
            <v/>
          </cell>
          <cell r="W275" t="str">
            <v/>
          </cell>
          <cell r="X275" t="str">
            <v>Chaussée de charleroi</v>
          </cell>
          <cell r="Y275" t="str">
            <v>159</v>
          </cell>
          <cell r="Z275" t="str">
            <v/>
          </cell>
          <cell r="AA275" t="str">
            <v>6220</v>
          </cell>
          <cell r="AB275" t="str">
            <v>FLEURUS</v>
          </cell>
          <cell r="AC275" t="str">
            <v>LOSSEAU Charlotte</v>
          </cell>
          <cell r="AD275" t="str">
            <v>BEAUJEAN Virginie</v>
          </cell>
          <cell r="AE275" t="str">
            <v/>
          </cell>
          <cell r="AF275" t="str">
            <v/>
          </cell>
          <cell r="AG275" t="str">
            <v/>
          </cell>
          <cell r="AH275" t="str">
            <v>24/11/2008</v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>Yvoir PB</v>
          </cell>
          <cell r="AS275" t="str">
            <v>400</v>
          </cell>
          <cell r="AT275" t="str">
            <v/>
          </cell>
          <cell r="AU275" t="str">
            <v/>
          </cell>
          <cell r="AV275" t="str">
            <v>0466/39.66.20</v>
          </cell>
          <cell r="AW275" t="str">
            <v/>
          </cell>
          <cell r="AX275" t="str">
            <v/>
          </cell>
          <cell r="AY275"/>
          <cell r="AZ275" t="str">
            <v>06/09/2021</v>
          </cell>
          <cell r="BA275" t="str">
            <v/>
          </cell>
          <cell r="BB275" t="str">
            <v/>
          </cell>
          <cell r="BC275"/>
          <cell r="BD275"/>
          <cell r="BE275"/>
          <cell r="BF275" t="str">
            <v>10550-A</v>
          </cell>
        </row>
        <row r="276">
          <cell r="A276" t="str">
            <v>10551-A</v>
          </cell>
          <cell r="B276">
            <v>10551</v>
          </cell>
          <cell r="C276" t="str">
            <v>A</v>
          </cell>
          <cell r="D276" t="str">
            <v>JASHAROV</v>
          </cell>
          <cell r="E276" t="str">
            <v>Djengis</v>
          </cell>
          <cell r="F276" t="str">
            <v>08/10/1996</v>
          </cell>
          <cell r="G276" t="str">
            <v>08/10/1996</v>
          </cell>
          <cell r="H276" t="str">
            <v>9278360</v>
          </cell>
          <cell r="I276" t="str">
            <v>096100869980</v>
          </cell>
          <cell r="J276" t="str">
            <v>Macédoine (FYROM)</v>
          </cell>
          <cell r="K276" t="str">
            <v>M</v>
          </cell>
          <cell r="L276" t="str">
            <v>10/09/2021</v>
          </cell>
          <cell r="M276" t="str">
            <v/>
          </cell>
          <cell r="N276" t="str">
            <v>AMSP</v>
          </cell>
          <cell r="O276" t="str">
            <v>Demandeur d'asile</v>
          </cell>
          <cell r="P276" t="str">
            <v>105</v>
          </cell>
          <cell r="Q276" t="str">
            <v/>
          </cell>
          <cell r="R276" t="str">
            <v/>
          </cell>
          <cell r="S276" t="str">
            <v>Transfert du centre d'arrivée</v>
          </cell>
          <cell r="T276" t="str">
            <v>10/09/2021</v>
          </cell>
          <cell r="U276" t="str">
            <v>Famille</v>
          </cell>
          <cell r="V276" t="str">
            <v/>
          </cell>
          <cell r="W276" t="str">
            <v>Shtip</v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>VAN REUSEL Roseline</v>
          </cell>
          <cell r="AD276" t="str">
            <v>GUYAUX Frédéric</v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>Yvoir PB</v>
          </cell>
          <cell r="AS276" t="str">
            <v>100 A</v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/>
          <cell r="AZ276" t="str">
            <v>02/09/2021</v>
          </cell>
          <cell r="BA276" t="str">
            <v/>
          </cell>
          <cell r="BB276" t="str">
            <v/>
          </cell>
          <cell r="BC276"/>
          <cell r="BD276"/>
          <cell r="BE276"/>
          <cell r="BF276" t="str">
            <v>10551-A</v>
          </cell>
        </row>
        <row r="277">
          <cell r="A277" t="str">
            <v>10551-B</v>
          </cell>
          <cell r="B277">
            <v>10551</v>
          </cell>
          <cell r="C277" t="str">
            <v>B</v>
          </cell>
          <cell r="D277" t="str">
            <v>JASHAROVA</v>
          </cell>
          <cell r="E277" t="str">
            <v>Nurije</v>
          </cell>
          <cell r="F277" t="str">
            <v>21/12/1973</v>
          </cell>
          <cell r="G277" t="str">
            <v>21/12/1973</v>
          </cell>
          <cell r="H277" t="str">
            <v>9278366</v>
          </cell>
          <cell r="I277" t="str">
            <v>073122161284</v>
          </cell>
          <cell r="J277" t="str">
            <v>Macédoine (FYROM)</v>
          </cell>
          <cell r="K277" t="str">
            <v>F</v>
          </cell>
          <cell r="L277" t="str">
            <v>10/09/2021</v>
          </cell>
          <cell r="M277" t="str">
            <v/>
          </cell>
          <cell r="N277" t="str">
            <v>AMSP</v>
          </cell>
          <cell r="O277" t="str">
            <v>Demandeur d'asile</v>
          </cell>
          <cell r="P277" t="str">
            <v>105</v>
          </cell>
          <cell r="Q277" t="str">
            <v/>
          </cell>
          <cell r="R277" t="str">
            <v/>
          </cell>
          <cell r="S277" t="str">
            <v>Transfert du centre d'arrivée</v>
          </cell>
          <cell r="T277" t="str">
            <v>10/09/2021</v>
          </cell>
          <cell r="U277" t="str">
            <v>Famille</v>
          </cell>
          <cell r="V277" t="str">
            <v/>
          </cell>
          <cell r="W277" t="str">
            <v>Shtip</v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>VAN REUSEL Roseline</v>
          </cell>
          <cell r="AD277" t="str">
            <v>GUYAUX Frédéric</v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>Yvoir PB</v>
          </cell>
          <cell r="AS277" t="str">
            <v>100 A</v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/>
          <cell r="AZ277" t="str">
            <v>02/09/2021</v>
          </cell>
          <cell r="BA277" t="str">
            <v/>
          </cell>
          <cell r="BB277" t="str">
            <v/>
          </cell>
          <cell r="BC277"/>
          <cell r="BD277"/>
          <cell r="BE277"/>
          <cell r="BF277" t="str">
            <v>10551-B</v>
          </cell>
        </row>
        <row r="278">
          <cell r="A278" t="str">
            <v>10551-C</v>
          </cell>
          <cell r="B278">
            <v>10551</v>
          </cell>
          <cell r="C278" t="str">
            <v>C</v>
          </cell>
          <cell r="D278" t="str">
            <v>JASHAROV</v>
          </cell>
          <cell r="E278" t="str">
            <v>Efe</v>
          </cell>
          <cell r="F278" t="str">
            <v>29/11/2007</v>
          </cell>
          <cell r="G278" t="str">
            <v>29/11/2007</v>
          </cell>
          <cell r="H278" t="str">
            <v>9278366</v>
          </cell>
          <cell r="I278" t="str">
            <v>007112950740</v>
          </cell>
          <cell r="J278" t="str">
            <v>Macédoine (FYROM)</v>
          </cell>
          <cell r="K278" t="str">
            <v>M</v>
          </cell>
          <cell r="L278" t="str">
            <v>10/09/2021</v>
          </cell>
          <cell r="M278" t="str">
            <v/>
          </cell>
          <cell r="N278" t="str">
            <v>AMSP</v>
          </cell>
          <cell r="O278" t="str">
            <v>Demandeur d'asile</v>
          </cell>
          <cell r="P278" t="str">
            <v>105</v>
          </cell>
          <cell r="Q278" t="str">
            <v/>
          </cell>
          <cell r="R278" t="str">
            <v/>
          </cell>
          <cell r="S278" t="str">
            <v>Transfert du centre d'arrivée</v>
          </cell>
          <cell r="T278" t="str">
            <v>10/09/2021</v>
          </cell>
          <cell r="U278" t="str">
            <v>Famille</v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>VAN REUSEL Roseline</v>
          </cell>
          <cell r="AD278" t="str">
            <v>GUYAUX Frédéric</v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>Yvoir PB</v>
          </cell>
          <cell r="AS278" t="str">
            <v>100 A</v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/>
          <cell r="AZ278" t="str">
            <v>02/09/2021</v>
          </cell>
          <cell r="BA278" t="str">
            <v/>
          </cell>
          <cell r="BB278" t="str">
            <v/>
          </cell>
          <cell r="BC278"/>
          <cell r="BD278"/>
          <cell r="BE278"/>
          <cell r="BF278" t="str">
            <v>10551-C</v>
          </cell>
        </row>
        <row r="279">
          <cell r="A279" t="str">
            <v>10551-D</v>
          </cell>
          <cell r="B279">
            <v>10551</v>
          </cell>
          <cell r="C279" t="str">
            <v>D</v>
          </cell>
          <cell r="D279" t="str">
            <v>JASHAROVA</v>
          </cell>
          <cell r="E279" t="str">
            <v>Sibela</v>
          </cell>
          <cell r="F279" t="str">
            <v>08/08/2011</v>
          </cell>
          <cell r="G279" t="str">
            <v>08/08/2011</v>
          </cell>
          <cell r="H279" t="str">
            <v>9278366</v>
          </cell>
          <cell r="I279" t="str">
            <v>011080845014</v>
          </cell>
          <cell r="J279" t="str">
            <v>Macédoine (FYROM)</v>
          </cell>
          <cell r="K279" t="str">
            <v>F</v>
          </cell>
          <cell r="L279" t="str">
            <v>10/09/2021</v>
          </cell>
          <cell r="M279" t="str">
            <v/>
          </cell>
          <cell r="N279" t="str">
            <v>AMSP</v>
          </cell>
          <cell r="O279" t="str">
            <v>Demandeur d'asile</v>
          </cell>
          <cell r="P279" t="str">
            <v>105</v>
          </cell>
          <cell r="Q279" t="str">
            <v/>
          </cell>
          <cell r="R279" t="str">
            <v/>
          </cell>
          <cell r="S279" t="str">
            <v>Transfert du centre d'arrivée</v>
          </cell>
          <cell r="T279" t="str">
            <v>10/09/2021</v>
          </cell>
          <cell r="U279" t="str">
            <v>Famille</v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>VAN REUSEL Roseline</v>
          </cell>
          <cell r="AD279" t="str">
            <v>GUYAUX Frédéric</v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>Yvoir PB</v>
          </cell>
          <cell r="AS279" t="str">
            <v>100 A</v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/>
          <cell r="AZ279" t="str">
            <v>02/09/2021</v>
          </cell>
          <cell r="BA279" t="str">
            <v/>
          </cell>
          <cell r="BB279" t="str">
            <v/>
          </cell>
          <cell r="BC279"/>
          <cell r="BD279"/>
          <cell r="BE279"/>
          <cell r="BF279" t="str">
            <v>10551-D</v>
          </cell>
        </row>
        <row r="280">
          <cell r="A280" t="str">
            <v>10551-E</v>
          </cell>
          <cell r="B280">
            <v>10551</v>
          </cell>
          <cell r="C280" t="str">
            <v>E</v>
          </cell>
          <cell r="D280" t="str">
            <v>REDJEPOVSKI</v>
          </cell>
          <cell r="E280" t="str">
            <v>Jashar</v>
          </cell>
          <cell r="F280" t="str">
            <v>26/08/1973</v>
          </cell>
          <cell r="G280" t="str">
            <v>26/08/1973</v>
          </cell>
          <cell r="H280" t="str">
            <v>9278370</v>
          </cell>
          <cell r="I280" t="str">
            <v>073082651305</v>
          </cell>
          <cell r="J280" t="str">
            <v>Macédoine (FYROM)</v>
          </cell>
          <cell r="K280" t="str">
            <v>M</v>
          </cell>
          <cell r="L280" t="str">
            <v>10/09/2021</v>
          </cell>
          <cell r="M280" t="str">
            <v/>
          </cell>
          <cell r="N280" t="str">
            <v>AMSP</v>
          </cell>
          <cell r="O280" t="str">
            <v>Demandeur d'asile</v>
          </cell>
          <cell r="P280" t="str">
            <v>105</v>
          </cell>
          <cell r="Q280" t="str">
            <v/>
          </cell>
          <cell r="R280" t="str">
            <v/>
          </cell>
          <cell r="S280" t="str">
            <v>Transfert du centre d'arrivée</v>
          </cell>
          <cell r="T280" t="str">
            <v>10/09/2021</v>
          </cell>
          <cell r="U280" t="str">
            <v>Famille</v>
          </cell>
          <cell r="V280" t="str">
            <v/>
          </cell>
          <cell r="W280" t="str">
            <v>Tarinci</v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>VAN REUSEL Roseline</v>
          </cell>
          <cell r="AD280" t="str">
            <v>GUYAUX Frédéric</v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>Yvoir PB</v>
          </cell>
          <cell r="AS280" t="str">
            <v>100 A</v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/>
          <cell r="AZ280" t="str">
            <v>02/09/2021</v>
          </cell>
          <cell r="BA280" t="str">
            <v/>
          </cell>
          <cell r="BB280" t="str">
            <v/>
          </cell>
          <cell r="BC280"/>
          <cell r="BD280"/>
          <cell r="BE280"/>
          <cell r="BF280" t="str">
            <v>10551-E</v>
          </cell>
        </row>
        <row r="281">
          <cell r="A281" t="str">
            <v>10552-A</v>
          </cell>
          <cell r="B281">
            <v>10552</v>
          </cell>
          <cell r="C281" t="str">
            <v>A</v>
          </cell>
          <cell r="D281" t="str">
            <v>BALOUCH</v>
          </cell>
          <cell r="E281" t="str">
            <v>Samira</v>
          </cell>
          <cell r="F281" t="str">
            <v>16/08/1985</v>
          </cell>
          <cell r="G281" t="str">
            <v>16/08/1985</v>
          </cell>
          <cell r="H281" t="str">
            <v>8029027</v>
          </cell>
          <cell r="I281" t="str">
            <v>085081656817</v>
          </cell>
          <cell r="J281" t="str">
            <v>Afghanistan</v>
          </cell>
          <cell r="K281" t="str">
            <v>F</v>
          </cell>
          <cell r="L281" t="str">
            <v>13/09/2021</v>
          </cell>
          <cell r="M281" t="str">
            <v/>
          </cell>
          <cell r="N281" t="str">
            <v>AMSP</v>
          </cell>
          <cell r="O281" t="str">
            <v>Demandeur d'asile</v>
          </cell>
          <cell r="P281" t="str">
            <v>205</v>
          </cell>
          <cell r="Q281" t="str">
            <v/>
          </cell>
          <cell r="R281" t="str">
            <v>1511655</v>
          </cell>
          <cell r="S281" t="str">
            <v>Transfert à cause de diminution/fermeture de centre</v>
          </cell>
          <cell r="T281" t="str">
            <v>13/09/2021</v>
          </cell>
          <cell r="U281" t="str">
            <v>Famille</v>
          </cell>
          <cell r="V281" t="str">
            <v/>
          </cell>
          <cell r="W281" t="str">
            <v>Bandar E Sarepol</v>
          </cell>
          <cell r="X281" t="str">
            <v>Saint Roch</v>
          </cell>
          <cell r="Y281" t="str">
            <v>37</v>
          </cell>
          <cell r="Z281" t="str">
            <v/>
          </cell>
          <cell r="AA281" t="str">
            <v>6660</v>
          </cell>
          <cell r="AB281" t="str">
            <v>Houffalize</v>
          </cell>
          <cell r="AC281" t="str">
            <v>LOSSEAU Charlotte</v>
          </cell>
          <cell r="AD281" t="str">
            <v>ARNAL Cristina</v>
          </cell>
          <cell r="AE281" t="str">
            <v/>
          </cell>
          <cell r="AF281" t="str">
            <v/>
          </cell>
          <cell r="AG281" t="str">
            <v/>
          </cell>
          <cell r="AH281" t="str">
            <v>12/08/2015</v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>Yvoir PB</v>
          </cell>
          <cell r="AS281" t="str">
            <v>200 A</v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/>
          <cell r="AZ281" t="str">
            <v>28/08/2020</v>
          </cell>
          <cell r="BA281" t="str">
            <v/>
          </cell>
          <cell r="BB281" t="str">
            <v/>
          </cell>
          <cell r="BC281"/>
          <cell r="BD281"/>
          <cell r="BE281"/>
          <cell r="BF281" t="str">
            <v>10552-A</v>
          </cell>
        </row>
        <row r="282">
          <cell r="A282" t="str">
            <v>10552-B</v>
          </cell>
          <cell r="B282">
            <v>10552</v>
          </cell>
          <cell r="C282" t="str">
            <v>B</v>
          </cell>
          <cell r="D282" t="str">
            <v>BALOUCH</v>
          </cell>
          <cell r="E282" t="str">
            <v>Subhan</v>
          </cell>
          <cell r="F282" t="str">
            <v>22/02/2004</v>
          </cell>
          <cell r="G282" t="str">
            <v>22/02/2004</v>
          </cell>
          <cell r="H282" t="str">
            <v>8029027</v>
          </cell>
          <cell r="I282" t="str">
            <v>004022222914</v>
          </cell>
          <cell r="J282" t="str">
            <v>Afghanistan</v>
          </cell>
          <cell r="K282" t="str">
            <v>M</v>
          </cell>
          <cell r="L282" t="str">
            <v>13/09/2021</v>
          </cell>
          <cell r="M282" t="str">
            <v/>
          </cell>
          <cell r="N282" t="str">
            <v>12MSP+GOUTER</v>
          </cell>
          <cell r="O282" t="str">
            <v>Demandeur d'asile</v>
          </cell>
          <cell r="P282" t="str">
            <v>205</v>
          </cell>
          <cell r="Q282" t="str">
            <v/>
          </cell>
          <cell r="R282" t="str">
            <v>1511655</v>
          </cell>
          <cell r="S282" t="str">
            <v>Transfert à cause de diminution/fermeture de centre</v>
          </cell>
          <cell r="T282" t="str">
            <v>13/09/2021</v>
          </cell>
          <cell r="U282" t="str">
            <v>Famille</v>
          </cell>
          <cell r="V282" t="str">
            <v/>
          </cell>
          <cell r="W282" t="str">
            <v>Kabul  Afhanistan</v>
          </cell>
          <cell r="X282" t="str">
            <v>Saint Roch</v>
          </cell>
          <cell r="Y282" t="str">
            <v>37</v>
          </cell>
          <cell r="Z282" t="str">
            <v/>
          </cell>
          <cell r="AA282" t="str">
            <v>6660</v>
          </cell>
          <cell r="AB282" t="str">
            <v>Houffalize</v>
          </cell>
          <cell r="AC282" t="str">
            <v>LOSSEAU Charlotte</v>
          </cell>
          <cell r="AD282" t="str">
            <v>ARNAL Cristina</v>
          </cell>
          <cell r="AE282" t="str">
            <v/>
          </cell>
          <cell r="AF282" t="str">
            <v/>
          </cell>
          <cell r="AG282" t="str">
            <v/>
          </cell>
          <cell r="AH282" t="str">
            <v>12/08/2015</v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>Yvoir PB</v>
          </cell>
          <cell r="AS282" t="str">
            <v>200 A</v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/>
          <cell r="AZ282" t="str">
            <v>28/08/2020</v>
          </cell>
          <cell r="BA282" t="str">
            <v/>
          </cell>
          <cell r="BB282" t="str">
            <v/>
          </cell>
          <cell r="BC282"/>
          <cell r="BD282"/>
          <cell r="BE282"/>
          <cell r="BF282" t="str">
            <v>10552-B</v>
          </cell>
        </row>
        <row r="283">
          <cell r="A283" t="str">
            <v>10552-C</v>
          </cell>
          <cell r="B283">
            <v>10552</v>
          </cell>
          <cell r="C283" t="str">
            <v>C</v>
          </cell>
          <cell r="D283" t="str">
            <v>BALOUCH</v>
          </cell>
          <cell r="E283" t="str">
            <v>Emran</v>
          </cell>
          <cell r="F283" t="str">
            <v>20/02/2005</v>
          </cell>
          <cell r="G283" t="str">
            <v>20/02/2005</v>
          </cell>
          <cell r="H283" t="str">
            <v>8029027</v>
          </cell>
          <cell r="I283" t="str">
            <v>005022020324</v>
          </cell>
          <cell r="J283" t="str">
            <v>Afghanistan</v>
          </cell>
          <cell r="K283" t="str">
            <v>M</v>
          </cell>
          <cell r="L283" t="str">
            <v>13/09/2021</v>
          </cell>
          <cell r="M283" t="str">
            <v/>
          </cell>
          <cell r="N283" t="str">
            <v>12MSP+GOUTER</v>
          </cell>
          <cell r="O283" t="str">
            <v>Demandeur d'asile</v>
          </cell>
          <cell r="P283" t="str">
            <v>205</v>
          </cell>
          <cell r="Q283" t="str">
            <v/>
          </cell>
          <cell r="R283" t="str">
            <v>1511655</v>
          </cell>
          <cell r="S283" t="str">
            <v>Transfert à cause de diminution/fermeture de centre</v>
          </cell>
          <cell r="T283" t="str">
            <v>13/09/2021</v>
          </cell>
          <cell r="U283" t="str">
            <v>Famille</v>
          </cell>
          <cell r="V283" t="str">
            <v/>
          </cell>
          <cell r="W283" t="str">
            <v>Kabul Afghanistan</v>
          </cell>
          <cell r="X283" t="str">
            <v>Saint Roch</v>
          </cell>
          <cell r="Y283" t="str">
            <v>37</v>
          </cell>
          <cell r="Z283" t="str">
            <v/>
          </cell>
          <cell r="AA283" t="str">
            <v>6660</v>
          </cell>
          <cell r="AB283" t="str">
            <v>Houffalize</v>
          </cell>
          <cell r="AC283" t="str">
            <v>LOSSEAU Charlotte</v>
          </cell>
          <cell r="AD283" t="str">
            <v>ARNAL Cristina</v>
          </cell>
          <cell r="AE283" t="str">
            <v/>
          </cell>
          <cell r="AF283" t="str">
            <v/>
          </cell>
          <cell r="AG283" t="str">
            <v/>
          </cell>
          <cell r="AH283" t="str">
            <v>12/08/2015</v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>Yvoir PB</v>
          </cell>
          <cell r="AS283" t="str">
            <v>200 A</v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/>
          <cell r="AZ283" t="str">
            <v>28/08/2020</v>
          </cell>
          <cell r="BA283" t="str">
            <v/>
          </cell>
          <cell r="BB283" t="str">
            <v/>
          </cell>
          <cell r="BC283"/>
          <cell r="BD283"/>
          <cell r="BE283"/>
          <cell r="BF283" t="str">
            <v>10552-C</v>
          </cell>
        </row>
        <row r="284">
          <cell r="A284" t="str">
            <v>10553-A</v>
          </cell>
          <cell r="B284">
            <v>10553</v>
          </cell>
          <cell r="C284" t="str">
            <v>A</v>
          </cell>
          <cell r="D284" t="str">
            <v>GARCIA</v>
          </cell>
          <cell r="E284" t="str">
            <v>Maria Elena</v>
          </cell>
          <cell r="F284" t="str">
            <v>09/09/1977</v>
          </cell>
          <cell r="G284" t="str">
            <v>09/09/1977</v>
          </cell>
          <cell r="H284" t="str">
            <v>8946809</v>
          </cell>
          <cell r="I284" t="str">
            <v>077090955876</v>
          </cell>
          <cell r="J284" t="str">
            <v>Venezuela</v>
          </cell>
          <cell r="K284" t="str">
            <v>F</v>
          </cell>
          <cell r="L284" t="str">
            <v>13/09/2021</v>
          </cell>
          <cell r="M284" t="str">
            <v/>
          </cell>
          <cell r="N284" t="str">
            <v>AMSP</v>
          </cell>
          <cell r="O284" t="str">
            <v>Demandeur d'asile</v>
          </cell>
          <cell r="P284" t="str">
            <v>2</v>
          </cell>
          <cell r="Q284" t="str">
            <v/>
          </cell>
          <cell r="R284" t="str">
            <v/>
          </cell>
          <cell r="S284" t="str">
            <v>Transfert à cause de diminution/fermeture de centre</v>
          </cell>
          <cell r="T284" t="str">
            <v>13/09/2021</v>
          </cell>
          <cell r="U284" t="str">
            <v>Famille</v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>VAN REUSEL Roseline</v>
          </cell>
          <cell r="AD284" t="str">
            <v>REULIAUX Chloé</v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>Yvoir PB</v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/>
          <cell r="AZ284" t="str">
            <v>20/02/2020</v>
          </cell>
          <cell r="BA284" t="str">
            <v/>
          </cell>
          <cell r="BB284" t="str">
            <v/>
          </cell>
          <cell r="BC284"/>
          <cell r="BD284"/>
          <cell r="BE284"/>
          <cell r="BF284" t="str">
            <v>out</v>
          </cell>
        </row>
        <row r="285">
          <cell r="A285" t="str">
            <v>10553-B</v>
          </cell>
          <cell r="B285">
            <v>10553</v>
          </cell>
          <cell r="C285" t="str">
            <v>B</v>
          </cell>
          <cell r="D285" t="str">
            <v>MORENO</v>
          </cell>
          <cell r="E285" t="str">
            <v>Emanuel Ruben</v>
          </cell>
          <cell r="F285" t="str">
            <v>18/06/2007</v>
          </cell>
          <cell r="G285" t="str">
            <v>18/06/2007</v>
          </cell>
          <cell r="H285" t="str">
            <v>8946809</v>
          </cell>
          <cell r="I285" t="str">
            <v>007061845301</v>
          </cell>
          <cell r="J285" t="str">
            <v>Venezuela</v>
          </cell>
          <cell r="K285" t="str">
            <v>M</v>
          </cell>
          <cell r="L285" t="str">
            <v>13/09/2021</v>
          </cell>
          <cell r="M285" t="str">
            <v/>
          </cell>
          <cell r="N285" t="str">
            <v>AMSP</v>
          </cell>
          <cell r="O285" t="str">
            <v>Demandeur d'asile</v>
          </cell>
          <cell r="P285" t="str">
            <v>2</v>
          </cell>
          <cell r="Q285" t="str">
            <v/>
          </cell>
          <cell r="R285" t="str">
            <v/>
          </cell>
          <cell r="S285" t="str">
            <v>Transfert à cause de diminution/fermeture de centre</v>
          </cell>
          <cell r="T285" t="str">
            <v>13/09/2021</v>
          </cell>
          <cell r="U285" t="str">
            <v>Famille</v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>VAN REUSEL Roseline</v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>Yvoir PB</v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/>
          <cell r="AZ285" t="str">
            <v>20/02/2020</v>
          </cell>
          <cell r="BA285" t="str">
            <v/>
          </cell>
          <cell r="BB285" t="str">
            <v/>
          </cell>
          <cell r="BC285"/>
          <cell r="BD285"/>
          <cell r="BE285"/>
          <cell r="BF285" t="str">
            <v>out</v>
          </cell>
        </row>
        <row r="286">
          <cell r="A286" t="str">
            <v>10553-C</v>
          </cell>
          <cell r="B286">
            <v>10553</v>
          </cell>
          <cell r="C286" t="str">
            <v>C</v>
          </cell>
          <cell r="D286" t="str">
            <v>PINANGO</v>
          </cell>
          <cell r="E286" t="str">
            <v>Gabriel Alejandro</v>
          </cell>
          <cell r="F286" t="str">
            <v>07/09/2002</v>
          </cell>
          <cell r="G286" t="str">
            <v>07/09/2002</v>
          </cell>
          <cell r="H286" t="str">
            <v>8946809</v>
          </cell>
          <cell r="I286" t="str">
            <v>002090728923</v>
          </cell>
          <cell r="J286" t="str">
            <v>Venezuela</v>
          </cell>
          <cell r="K286" t="str">
            <v>M</v>
          </cell>
          <cell r="L286" t="str">
            <v>13/09/2021</v>
          </cell>
          <cell r="M286" t="str">
            <v/>
          </cell>
          <cell r="N286" t="str">
            <v>AMSP</v>
          </cell>
          <cell r="O286" t="str">
            <v>Demandeur d'asile</v>
          </cell>
          <cell r="P286" t="str">
            <v>2</v>
          </cell>
          <cell r="Q286" t="str">
            <v/>
          </cell>
          <cell r="R286" t="str">
            <v/>
          </cell>
          <cell r="S286" t="str">
            <v>Transfert à cause de diminution/fermeture de centre</v>
          </cell>
          <cell r="T286" t="str">
            <v>13/09/2021</v>
          </cell>
          <cell r="U286" t="str">
            <v>Famille</v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>VAN REUSEL Roseline</v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>Yvoir PB</v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/>
          <cell r="AZ286" t="str">
            <v>20/02/2020</v>
          </cell>
          <cell r="BA286" t="str">
            <v/>
          </cell>
          <cell r="BB286" t="str">
            <v/>
          </cell>
          <cell r="BC286"/>
          <cell r="BD286"/>
          <cell r="BE286"/>
          <cell r="BF286" t="str">
            <v>out</v>
          </cell>
        </row>
        <row r="287">
          <cell r="A287" t="str">
            <v>10554-A</v>
          </cell>
          <cell r="B287">
            <v>10554</v>
          </cell>
          <cell r="C287" t="str">
            <v>A</v>
          </cell>
          <cell r="D287" t="str">
            <v>ABUJAZAR</v>
          </cell>
          <cell r="E287" t="str">
            <v>Abdallah J M</v>
          </cell>
          <cell r="F287" t="str">
            <v>15/07/1992</v>
          </cell>
          <cell r="G287" t="str">
            <v>15/07/1992</v>
          </cell>
          <cell r="H287" t="str">
            <v>9271616</v>
          </cell>
          <cell r="I287" t="str">
            <v>092071565107</v>
          </cell>
          <cell r="J287" t="str">
            <v>Palestine</v>
          </cell>
          <cell r="K287" t="str">
            <v>M</v>
          </cell>
          <cell r="L287" t="str">
            <v>13/09/2021</v>
          </cell>
          <cell r="M287" t="str">
            <v/>
          </cell>
          <cell r="N287" t="str">
            <v>AMN</v>
          </cell>
          <cell r="O287" t="str">
            <v>Demandeur d'asile</v>
          </cell>
          <cell r="P287" t="str">
            <v>5</v>
          </cell>
          <cell r="Q287" t="str">
            <v/>
          </cell>
          <cell r="R287" t="str">
            <v/>
          </cell>
          <cell r="S287" t="str">
            <v>Transfert du centre d'arrivée</v>
          </cell>
          <cell r="T287" t="str">
            <v>06/09/2021</v>
          </cell>
          <cell r="U287" t="str">
            <v>Homme isolé</v>
          </cell>
          <cell r="V287" t="str">
            <v/>
          </cell>
          <cell r="W287" t="str">
            <v>Khan Younis</v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>PORTELA ALQUIZALET Norman</v>
          </cell>
          <cell r="AD287" t="str">
            <v>VAN REUSEL Rosiane</v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>Yvoir PB</v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/>
          <cell r="AZ287" t="str">
            <v>06/09/2021</v>
          </cell>
          <cell r="BA287" t="str">
            <v/>
          </cell>
          <cell r="BB287" t="str">
            <v/>
          </cell>
          <cell r="BC287"/>
          <cell r="BD287"/>
          <cell r="BE287"/>
          <cell r="BF287" t="str">
            <v>10554-A</v>
          </cell>
        </row>
        <row r="288">
          <cell r="A288" t="str">
            <v>10555-A</v>
          </cell>
          <cell r="B288">
            <v>10555</v>
          </cell>
          <cell r="C288" t="str">
            <v>A</v>
          </cell>
          <cell r="D288" t="str">
            <v>HAMISSOU</v>
          </cell>
          <cell r="E288" t="str">
            <v>Aminath</v>
          </cell>
          <cell r="F288" t="str">
            <v>01/01/2002</v>
          </cell>
          <cell r="G288" t="str">
            <v>01/01/2002</v>
          </cell>
          <cell r="H288" t="str">
            <v>9280958</v>
          </cell>
          <cell r="I288" t="str">
            <v>002000028874</v>
          </cell>
          <cell r="J288" t="str">
            <v>Bénin</v>
          </cell>
          <cell r="K288" t="str">
            <v>F</v>
          </cell>
          <cell r="L288" t="str">
            <v>14/09/2021</v>
          </cell>
          <cell r="M288" t="str">
            <v/>
          </cell>
          <cell r="N288" t="str">
            <v>AMN</v>
          </cell>
          <cell r="O288" t="str">
            <v>Demandeur d'asile</v>
          </cell>
          <cell r="P288" t="str">
            <v>212</v>
          </cell>
          <cell r="Q288" t="str">
            <v/>
          </cell>
          <cell r="R288" t="str">
            <v/>
          </cell>
          <cell r="S288" t="str">
            <v>Transfert du centre d'arrivée</v>
          </cell>
          <cell r="T288" t="str">
            <v>08/09/2021</v>
          </cell>
          <cell r="U288" t="str">
            <v>Femme isolée</v>
          </cell>
          <cell r="V288" t="str">
            <v/>
          </cell>
          <cell r="W288" t="str">
            <v>Bemberek</v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>BEAUJEAN Virginie</v>
          </cell>
          <cell r="AD288" t="str">
            <v>PORTELA Norman</v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>Yvoir PB</v>
          </cell>
          <cell r="AS288" t="str">
            <v>200 B</v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/>
          <cell r="AZ288" t="str">
            <v>08/09/2021</v>
          </cell>
          <cell r="BA288" t="str">
            <v/>
          </cell>
          <cell r="BB288" t="str">
            <v/>
          </cell>
          <cell r="BC288"/>
          <cell r="BD288"/>
          <cell r="BE288"/>
          <cell r="BF288" t="str">
            <v>out</v>
          </cell>
        </row>
        <row r="289">
          <cell r="A289" t="str">
            <v>10556-A</v>
          </cell>
          <cell r="B289">
            <v>10556</v>
          </cell>
          <cell r="C289" t="str">
            <v>A</v>
          </cell>
          <cell r="D289" t="str">
            <v>MOHAMED AHMED</v>
          </cell>
          <cell r="E289" t="str">
            <v>Saynab</v>
          </cell>
          <cell r="F289" t="str">
            <v>10/06/1994</v>
          </cell>
          <cell r="G289" t="str">
            <v>10/06/1994</v>
          </cell>
          <cell r="H289" t="str">
            <v>8241269</v>
          </cell>
          <cell r="I289" t="str">
            <v>094061065294</v>
          </cell>
          <cell r="J289" t="str">
            <v>Somalie</v>
          </cell>
          <cell r="K289" t="str">
            <v>F</v>
          </cell>
          <cell r="L289" t="str">
            <v>15/09/2021</v>
          </cell>
          <cell r="M289" t="str">
            <v/>
          </cell>
          <cell r="N289" t="str">
            <v>AMSP</v>
          </cell>
          <cell r="O289" t="str">
            <v>Demandeur d'asile</v>
          </cell>
          <cell r="P289" t="str">
            <v>408</v>
          </cell>
          <cell r="Q289" t="str">
            <v/>
          </cell>
          <cell r="R289" t="str">
            <v/>
          </cell>
          <cell r="S289" t="str">
            <v>Transfert du centre d'arrivée</v>
          </cell>
          <cell r="T289" t="str">
            <v>15/09/2021</v>
          </cell>
          <cell r="U289" t="str">
            <v>Famille</v>
          </cell>
          <cell r="V289" t="str">
            <v/>
          </cell>
          <cell r="W289" t="str">
            <v>Harardere</v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>LOSSEAU Charlotte</v>
          </cell>
          <cell r="AD289" t="str">
            <v>REULIAUX Chloé</v>
          </cell>
          <cell r="AE289" t="str">
            <v/>
          </cell>
          <cell r="AF289" t="str">
            <v/>
          </cell>
          <cell r="AG289" t="str">
            <v/>
          </cell>
          <cell r="AH289" t="str">
            <v>05/10/2017</v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>Yvoir PB</v>
          </cell>
          <cell r="AS289" t="str">
            <v>400</v>
          </cell>
          <cell r="AT289" t="str">
            <v/>
          </cell>
          <cell r="AU289" t="str">
            <v/>
          </cell>
          <cell r="AV289" t="str">
            <v>0465/885868</v>
          </cell>
          <cell r="AW289" t="str">
            <v/>
          </cell>
          <cell r="AX289" t="str">
            <v/>
          </cell>
          <cell r="AY289"/>
          <cell r="AZ289" t="str">
            <v>08/09/2021</v>
          </cell>
          <cell r="BA289" t="str">
            <v/>
          </cell>
          <cell r="BB289" t="str">
            <v/>
          </cell>
          <cell r="BC289"/>
          <cell r="BD289"/>
          <cell r="BE289"/>
          <cell r="BF289" t="str">
            <v>out</v>
          </cell>
        </row>
        <row r="290">
          <cell r="A290" t="str">
            <v>10556-B</v>
          </cell>
          <cell r="B290">
            <v>10556</v>
          </cell>
          <cell r="C290" t="str">
            <v>B</v>
          </cell>
          <cell r="D290" t="str">
            <v>MOHAMED ABDULLAHI</v>
          </cell>
          <cell r="E290" t="str">
            <v>Aziiza</v>
          </cell>
          <cell r="F290" t="str">
            <v>30/01/2021</v>
          </cell>
          <cell r="G290" t="str">
            <v>30/01/2021</v>
          </cell>
          <cell r="H290" t="str">
            <v>8241269</v>
          </cell>
          <cell r="I290" t="str">
            <v>021013005012</v>
          </cell>
          <cell r="J290" t="str">
            <v>Somalie</v>
          </cell>
          <cell r="K290" t="str">
            <v>F</v>
          </cell>
          <cell r="L290" t="str">
            <v>15/09/2021</v>
          </cell>
          <cell r="M290" t="str">
            <v/>
          </cell>
          <cell r="N290" t="str">
            <v>EMN</v>
          </cell>
          <cell r="O290" t="str">
            <v>Demandeur d'asile</v>
          </cell>
          <cell r="P290" t="str">
            <v>408</v>
          </cell>
          <cell r="Q290" t="str">
            <v/>
          </cell>
          <cell r="R290" t="str">
            <v/>
          </cell>
          <cell r="S290" t="str">
            <v>Transfert du centre d'arrivée</v>
          </cell>
          <cell r="T290" t="str">
            <v>15/09/2021</v>
          </cell>
          <cell r="U290" t="str">
            <v>Famille</v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>LOSSEAU Charlotte</v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>Yvoir PB</v>
          </cell>
          <cell r="AS290" t="str">
            <v>400</v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/>
          <cell r="AZ290" t="str">
            <v>08/09/2021</v>
          </cell>
          <cell r="BA290" t="str">
            <v/>
          </cell>
          <cell r="BB290" t="str">
            <v/>
          </cell>
          <cell r="BC290"/>
          <cell r="BD290"/>
          <cell r="BE290"/>
          <cell r="BF290" t="str">
            <v>out</v>
          </cell>
        </row>
        <row r="291">
          <cell r="A291" t="str">
            <v>10556-C</v>
          </cell>
          <cell r="B291">
            <v>10556</v>
          </cell>
          <cell r="C291" t="str">
            <v>C</v>
          </cell>
          <cell r="D291" t="str">
            <v>MOHAMMED ABDULLAHI</v>
          </cell>
          <cell r="E291" t="str">
            <v>Abdullahi</v>
          </cell>
          <cell r="F291" t="str">
            <v>23/12/2018</v>
          </cell>
          <cell r="G291" t="str">
            <v>23/12/2018</v>
          </cell>
          <cell r="H291" t="str">
            <v/>
          </cell>
          <cell r="I291" t="str">
            <v/>
          </cell>
          <cell r="J291" t="str">
            <v>Somalie</v>
          </cell>
          <cell r="K291" t="str">
            <v>M</v>
          </cell>
          <cell r="L291" t="str">
            <v>15/09/2021</v>
          </cell>
          <cell r="M291" t="str">
            <v/>
          </cell>
          <cell r="N291" t="str">
            <v>EMN</v>
          </cell>
          <cell r="O291" t="str">
            <v>Demandeur d'asile</v>
          </cell>
          <cell r="P291" t="str">
            <v>408</v>
          </cell>
          <cell r="Q291" t="str">
            <v/>
          </cell>
          <cell r="R291" t="str">
            <v/>
          </cell>
          <cell r="S291" t="str">
            <v>Transfert du centre d'arrivée</v>
          </cell>
          <cell r="T291" t="str">
            <v>15/09/2021</v>
          </cell>
          <cell r="U291" t="str">
            <v>Famille</v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>LOSSEAU Charlotte</v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>Yvoir PB</v>
          </cell>
          <cell r="AS291" t="str">
            <v>400</v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/>
          <cell r="AZ291" t="str">
            <v>08/09/2021</v>
          </cell>
          <cell r="BA291" t="str">
            <v/>
          </cell>
          <cell r="BB291" t="str">
            <v/>
          </cell>
          <cell r="BC291"/>
          <cell r="BD291"/>
          <cell r="BE291"/>
          <cell r="BF291" t="str">
            <v>out</v>
          </cell>
        </row>
        <row r="292">
          <cell r="A292" t="str">
            <v>10557-A</v>
          </cell>
          <cell r="B292">
            <v>10557</v>
          </cell>
          <cell r="C292" t="str">
            <v>A</v>
          </cell>
          <cell r="D292" t="str">
            <v>JOSE KANZA</v>
          </cell>
          <cell r="E292" t="str">
            <v>Nancy Luzala</v>
          </cell>
          <cell r="F292" t="str">
            <v>25/06/1988</v>
          </cell>
          <cell r="G292" t="str">
            <v>25/06/1988</v>
          </cell>
          <cell r="H292" t="str">
            <v>8733757</v>
          </cell>
          <cell r="I292" t="str">
            <v>088062553226</v>
          </cell>
          <cell r="J292" t="str">
            <v>Angola</v>
          </cell>
          <cell r="K292" t="str">
            <v>F</v>
          </cell>
          <cell r="L292" t="str">
            <v>17/09/2021</v>
          </cell>
          <cell r="M292" t="str">
            <v/>
          </cell>
          <cell r="N292" t="str">
            <v>AMSP</v>
          </cell>
          <cell r="O292" t="str">
            <v>Demandeur d'asile</v>
          </cell>
          <cell r="P292" t="str">
            <v>Castel 305</v>
          </cell>
          <cell r="Q292" t="str">
            <v/>
          </cell>
          <cell r="R292" t="str">
            <v/>
          </cell>
          <cell r="S292" t="str">
            <v>Réintégration réseau</v>
          </cell>
          <cell r="T292" t="str">
            <v>17/09/2021</v>
          </cell>
          <cell r="U292" t="str">
            <v>Femme isolée</v>
          </cell>
          <cell r="V292" t="str">
            <v/>
          </cell>
          <cell r="W292" t="str">
            <v>Cazenga</v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>BARRY Fatoumata</v>
          </cell>
          <cell r="AE292" t="str">
            <v/>
          </cell>
          <cell r="AF292" t="str">
            <v>V</v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>Yvoir PB</v>
          </cell>
          <cell r="AS292" t="str">
            <v>Castel</v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/>
          <cell r="AZ292" t="str">
            <v>17/09/2021</v>
          </cell>
          <cell r="BA292" t="str">
            <v/>
          </cell>
          <cell r="BB292" t="str">
            <v/>
          </cell>
          <cell r="BC292"/>
          <cell r="BD292"/>
          <cell r="BE292"/>
          <cell r="BF292" t="str">
            <v>10557-A</v>
          </cell>
        </row>
        <row r="293">
          <cell r="A293" t="str">
            <v>10558-A</v>
          </cell>
          <cell r="B293">
            <v>10558</v>
          </cell>
          <cell r="C293" t="str">
            <v>A</v>
          </cell>
          <cell r="D293" t="str">
            <v>QAZIZADA</v>
          </cell>
          <cell r="E293" t="str">
            <v>Zabiullah</v>
          </cell>
          <cell r="F293" t="str">
            <v>01/01/1996</v>
          </cell>
          <cell r="G293" t="str">
            <v>01/01/1996</v>
          </cell>
          <cell r="H293" t="str">
            <v>9167760</v>
          </cell>
          <cell r="I293" t="str">
            <v>096000288504</v>
          </cell>
          <cell r="J293" t="str">
            <v>Afghanistan</v>
          </cell>
          <cell r="K293" t="str">
            <v>M</v>
          </cell>
          <cell r="L293" t="str">
            <v>17/09/2021</v>
          </cell>
          <cell r="M293" t="str">
            <v/>
          </cell>
          <cell r="N293" t="str">
            <v>AMSP</v>
          </cell>
          <cell r="O293" t="str">
            <v>Demandeur d'asile</v>
          </cell>
          <cell r="P293" t="str">
            <v>Container 5</v>
          </cell>
          <cell r="Q293" t="str">
            <v/>
          </cell>
          <cell r="R293" t="str">
            <v/>
          </cell>
          <cell r="S293" t="str">
            <v>Réintégration réseau</v>
          </cell>
          <cell r="T293" t="str">
            <v>17/09/2021</v>
          </cell>
          <cell r="U293" t="str">
            <v>Homme isolé</v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>GATER Saïd</v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>Yvoir PB</v>
          </cell>
          <cell r="AS293" t="str">
            <v>container 5</v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/>
          <cell r="AZ293" t="str">
            <v>17/09/2021</v>
          </cell>
          <cell r="BA293" t="str">
            <v/>
          </cell>
          <cell r="BB293" t="str">
            <v/>
          </cell>
          <cell r="BC293"/>
          <cell r="BD293"/>
          <cell r="BE293"/>
          <cell r="BF293" t="str">
            <v>out</v>
          </cell>
        </row>
        <row r="294">
          <cell r="A294" t="str">
            <v>10491-E</v>
          </cell>
          <cell r="B294">
            <v>10491</v>
          </cell>
          <cell r="C294" t="str">
            <v>E</v>
          </cell>
          <cell r="D294" t="str">
            <v>BAHUZ</v>
          </cell>
          <cell r="E294" t="str">
            <v>Khalaf</v>
          </cell>
          <cell r="F294" t="str">
            <v>20/07/2021</v>
          </cell>
          <cell r="G294" t="str">
            <v>20/07/2021</v>
          </cell>
          <cell r="H294" t="str">
            <v>9186562</v>
          </cell>
          <cell r="I294" t="str">
            <v>021072033965</v>
          </cell>
          <cell r="J294" t="str">
            <v>Irak</v>
          </cell>
          <cell r="K294" t="str">
            <v>M</v>
          </cell>
          <cell r="L294" t="str">
            <v>24/08/2021</v>
          </cell>
          <cell r="M294" t="str">
            <v/>
          </cell>
          <cell r="N294" t="str">
            <v>AMN</v>
          </cell>
          <cell r="O294" t="str">
            <v>Demandeur d'asile</v>
          </cell>
          <cell r="P294" t="str">
            <v>213</v>
          </cell>
          <cell r="Q294" t="str">
            <v/>
          </cell>
          <cell r="R294" t="str">
            <v/>
          </cell>
          <cell r="S294" t="str">
            <v>Transfert lieu adapté (autre)</v>
          </cell>
          <cell r="T294" t="str">
            <v>24/08/2021</v>
          </cell>
          <cell r="U294" t="str">
            <v>Famille</v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>LOSSEAU Charlotte</v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>Yvoir PB</v>
          </cell>
          <cell r="AS294" t="str">
            <v>200 B</v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/>
          <cell r="AZ294" t="str">
            <v>20/07/2021</v>
          </cell>
          <cell r="BA294" t="str">
            <v/>
          </cell>
          <cell r="BB294" t="str">
            <v/>
          </cell>
          <cell r="BC294"/>
          <cell r="BD294"/>
          <cell r="BE294"/>
          <cell r="BF294" t="str">
            <v>10491-E</v>
          </cell>
        </row>
        <row r="295">
          <cell r="A295" t="str">
            <v>10201-D</v>
          </cell>
          <cell r="B295">
            <v>10201</v>
          </cell>
          <cell r="C295" t="str">
            <v>D</v>
          </cell>
          <cell r="D295" t="str">
            <v>MOHAMED CHEIK</v>
          </cell>
          <cell r="E295" t="str">
            <v>Mohamed Haïdar</v>
          </cell>
          <cell r="F295" t="str">
            <v>23/08/2021</v>
          </cell>
          <cell r="G295" t="str">
            <v>23/08/2021</v>
          </cell>
          <cell r="H295" t="str">
            <v>8432045</v>
          </cell>
          <cell r="I295" t="str">
            <v/>
          </cell>
          <cell r="J295" t="str">
            <v>Niger</v>
          </cell>
          <cell r="K295" t="str">
            <v>M</v>
          </cell>
          <cell r="L295" t="str">
            <v>06/09/2021</v>
          </cell>
          <cell r="M295" t="str">
            <v/>
          </cell>
          <cell r="N295" t="str">
            <v>AMN</v>
          </cell>
          <cell r="O295" t="str">
            <v>Demandeur d'asile</v>
          </cell>
          <cell r="P295" t="str">
            <v>215</v>
          </cell>
          <cell r="Q295" t="str">
            <v/>
          </cell>
          <cell r="R295" t="str">
            <v/>
          </cell>
          <cell r="S295" t="str">
            <v>Transfert lieu adapté (autre)</v>
          </cell>
          <cell r="T295" t="str">
            <v>06/09/2021</v>
          </cell>
          <cell r="U295" t="str">
            <v>Famille</v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>Yvoir PB</v>
          </cell>
          <cell r="AS295" t="str">
            <v>200 B</v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/>
          <cell r="AZ295" t="str">
            <v>23/08/2021</v>
          </cell>
          <cell r="BA295" t="str">
            <v/>
          </cell>
          <cell r="BB295" t="str">
            <v/>
          </cell>
          <cell r="BC295"/>
          <cell r="BD295"/>
          <cell r="BE295"/>
          <cell r="BF295" t="str">
            <v>out</v>
          </cell>
        </row>
        <row r="296">
          <cell r="A296" t="str">
            <v>10559-A</v>
          </cell>
          <cell r="B296">
            <v>10559</v>
          </cell>
          <cell r="C296" t="str">
            <v>A</v>
          </cell>
          <cell r="D296" t="str">
            <v>ABDIRAHMAN MOHAMED</v>
          </cell>
          <cell r="E296" t="str">
            <v>Siham</v>
          </cell>
          <cell r="F296" t="str">
            <v>01/01/1998</v>
          </cell>
          <cell r="G296" t="str">
            <v>01/01/1998</v>
          </cell>
          <cell r="H296" t="str">
            <v>9147176</v>
          </cell>
          <cell r="I296" t="str">
            <v>098000055251</v>
          </cell>
          <cell r="J296" t="str">
            <v>Somalie</v>
          </cell>
          <cell r="K296" t="str">
            <v>F</v>
          </cell>
          <cell r="L296" t="str">
            <v>21/09/2021</v>
          </cell>
          <cell r="M296" t="str">
            <v/>
          </cell>
          <cell r="N296" t="str">
            <v>AMSP</v>
          </cell>
          <cell r="O296" t="str">
            <v>Demandeur d'asile</v>
          </cell>
          <cell r="P296" t="str">
            <v>512</v>
          </cell>
          <cell r="Q296" t="str">
            <v/>
          </cell>
          <cell r="R296" t="str">
            <v/>
          </cell>
          <cell r="S296" t="str">
            <v>Transfert disciplinaire</v>
          </cell>
          <cell r="T296" t="str">
            <v>21/09/2021</v>
          </cell>
          <cell r="U296" t="str">
            <v>Femme isolée</v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>PORTELA ALQUIZALET Norman</v>
          </cell>
          <cell r="AD296" t="str">
            <v>XHAARD Virginie</v>
          </cell>
          <cell r="AE296" t="str">
            <v/>
          </cell>
          <cell r="AF296" t="str">
            <v>V</v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>Yvoir PB</v>
          </cell>
          <cell r="AS296" t="str">
            <v>500 B</v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/>
          <cell r="AZ296" t="str">
            <v>06/10/2020</v>
          </cell>
          <cell r="BA296" t="str">
            <v/>
          </cell>
          <cell r="BB296" t="str">
            <v/>
          </cell>
          <cell r="BC296"/>
          <cell r="BD296"/>
          <cell r="BE296"/>
          <cell r="BF296" t="str">
            <v>out</v>
          </cell>
        </row>
        <row r="297">
          <cell r="A297" t="str">
            <v>10560-A</v>
          </cell>
          <cell r="B297">
            <v>10560</v>
          </cell>
          <cell r="C297" t="str">
            <v>A</v>
          </cell>
          <cell r="D297" t="str">
            <v>ABUJAZAR</v>
          </cell>
          <cell r="E297" t="str">
            <v>Israa S I</v>
          </cell>
          <cell r="F297" t="str">
            <v>17/10/1996</v>
          </cell>
          <cell r="G297" t="str">
            <v>17/10/1996</v>
          </cell>
          <cell r="H297" t="str">
            <v>9271616</v>
          </cell>
          <cell r="I297" t="str">
            <v>096101769607</v>
          </cell>
          <cell r="J297" t="str">
            <v>Palestine</v>
          </cell>
          <cell r="K297" t="str">
            <v>F</v>
          </cell>
          <cell r="L297" t="str">
            <v>21/09/2021</v>
          </cell>
          <cell r="M297" t="str">
            <v/>
          </cell>
          <cell r="N297" t="str">
            <v>-</v>
          </cell>
          <cell r="O297" t="str">
            <v>Demandeur d'asile</v>
          </cell>
          <cell r="P297" t="str">
            <v>5</v>
          </cell>
          <cell r="Q297" t="str">
            <v/>
          </cell>
          <cell r="R297" t="str">
            <v/>
          </cell>
          <cell r="S297" t="str">
            <v>Transfert lieu adapté (unité familiale)</v>
          </cell>
          <cell r="T297" t="str">
            <v>21/09/2021</v>
          </cell>
          <cell r="U297" t="str">
            <v>Famille</v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>PORTELA ALQUIZALET Norman</v>
          </cell>
          <cell r="AD297" t="str">
            <v>VAN REUSEL Rosiane</v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>Yvoir PB</v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/>
          <cell r="AZ297" t="str">
            <v>19/08/2021</v>
          </cell>
          <cell r="BA297" t="str">
            <v/>
          </cell>
          <cell r="BB297" t="str">
            <v/>
          </cell>
          <cell r="BC297"/>
          <cell r="BD297"/>
          <cell r="BE297"/>
          <cell r="BF297" t="str">
            <v>10560-A</v>
          </cell>
        </row>
        <row r="298">
          <cell r="A298" t="str">
            <v>10560-B</v>
          </cell>
          <cell r="B298">
            <v>10560</v>
          </cell>
          <cell r="C298" t="str">
            <v>B</v>
          </cell>
          <cell r="D298" t="str">
            <v>ABUJAZAR</v>
          </cell>
          <cell r="E298" t="str">
            <v>Moamen A J</v>
          </cell>
          <cell r="F298" t="str">
            <v>18/03/2019</v>
          </cell>
          <cell r="G298" t="str">
            <v>18/03/2019</v>
          </cell>
          <cell r="H298" t="str">
            <v>9271616</v>
          </cell>
          <cell r="I298" t="str">
            <v>019031840982</v>
          </cell>
          <cell r="J298" t="str">
            <v>Palestine</v>
          </cell>
          <cell r="K298" t="str">
            <v>M</v>
          </cell>
          <cell r="L298" t="str">
            <v>21/09/2021</v>
          </cell>
          <cell r="M298" t="str">
            <v/>
          </cell>
          <cell r="N298" t="str">
            <v>-</v>
          </cell>
          <cell r="O298" t="str">
            <v>Demandeur d'asile</v>
          </cell>
          <cell r="P298" t="str">
            <v>5</v>
          </cell>
          <cell r="Q298" t="str">
            <v/>
          </cell>
          <cell r="R298" t="str">
            <v/>
          </cell>
          <cell r="S298" t="str">
            <v>Transfert lieu adapté (unité familiale)</v>
          </cell>
          <cell r="T298" t="str">
            <v>21/09/2021</v>
          </cell>
          <cell r="U298" t="str">
            <v>Famille</v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>PORTELA ALQUIZALET Norman</v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>Yvoir PB</v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/>
          <cell r="AZ298" t="str">
            <v>19/08/2021</v>
          </cell>
          <cell r="BA298" t="str">
            <v/>
          </cell>
          <cell r="BB298" t="str">
            <v/>
          </cell>
          <cell r="BC298"/>
          <cell r="BD298"/>
          <cell r="BE298"/>
          <cell r="BF298" t="str">
            <v>10560-B</v>
          </cell>
        </row>
        <row r="299">
          <cell r="A299" t="str">
            <v>10560-C</v>
          </cell>
          <cell r="B299">
            <v>10560</v>
          </cell>
          <cell r="C299" t="str">
            <v>C</v>
          </cell>
          <cell r="D299" t="str">
            <v>ABUJAZAR</v>
          </cell>
          <cell r="E299" t="str">
            <v>Saleh A J</v>
          </cell>
          <cell r="F299" t="str">
            <v>11/02/2018</v>
          </cell>
          <cell r="G299" t="str">
            <v>11/02/2018</v>
          </cell>
          <cell r="H299" t="str">
            <v>9271616</v>
          </cell>
          <cell r="I299" t="str">
            <v>018021123946</v>
          </cell>
          <cell r="J299" t="str">
            <v>Palestine</v>
          </cell>
          <cell r="K299" t="str">
            <v>M</v>
          </cell>
          <cell r="L299" t="str">
            <v>21/09/2021</v>
          </cell>
          <cell r="M299" t="str">
            <v/>
          </cell>
          <cell r="N299" t="str">
            <v>-</v>
          </cell>
          <cell r="O299" t="str">
            <v>Demandeur d'asile</v>
          </cell>
          <cell r="P299" t="str">
            <v>5</v>
          </cell>
          <cell r="Q299" t="str">
            <v/>
          </cell>
          <cell r="R299" t="str">
            <v/>
          </cell>
          <cell r="S299" t="str">
            <v>Transfert lieu adapté (unité familiale)</v>
          </cell>
          <cell r="T299" t="str">
            <v>21/09/2021</v>
          </cell>
          <cell r="U299" t="str">
            <v>Famille</v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>PORTELA ALQUIZALET Norman</v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>Yvoir PB</v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/>
          <cell r="AZ299" t="str">
            <v>19/08/2021</v>
          </cell>
          <cell r="BA299" t="str">
            <v/>
          </cell>
          <cell r="BB299" t="str">
            <v/>
          </cell>
          <cell r="BC299"/>
          <cell r="BD299"/>
          <cell r="BE299"/>
          <cell r="BF299" t="str">
            <v>10560-C</v>
          </cell>
        </row>
        <row r="300">
          <cell r="A300" t="str">
            <v>10560-D</v>
          </cell>
          <cell r="B300">
            <v>10560</v>
          </cell>
          <cell r="C300" t="str">
            <v>D</v>
          </cell>
          <cell r="D300" t="str">
            <v>ABUJAZAR</v>
          </cell>
          <cell r="E300" t="str">
            <v>Jehad A J</v>
          </cell>
          <cell r="F300" t="str">
            <v>26/10/2013</v>
          </cell>
          <cell r="G300" t="str">
            <v>26/10/2013</v>
          </cell>
          <cell r="H300" t="str">
            <v>9271616</v>
          </cell>
          <cell r="I300" t="str">
            <v>013102627593</v>
          </cell>
          <cell r="J300" t="str">
            <v>Palestine</v>
          </cell>
          <cell r="K300" t="str">
            <v>M</v>
          </cell>
          <cell r="L300" t="str">
            <v>21/09/2021</v>
          </cell>
          <cell r="M300" t="str">
            <v/>
          </cell>
          <cell r="N300" t="str">
            <v>-</v>
          </cell>
          <cell r="O300" t="str">
            <v>Demandeur d'asile</v>
          </cell>
          <cell r="P300" t="str">
            <v>5</v>
          </cell>
          <cell r="Q300" t="str">
            <v/>
          </cell>
          <cell r="R300" t="str">
            <v/>
          </cell>
          <cell r="S300" t="str">
            <v>Transfert lieu adapté (unité familiale)</v>
          </cell>
          <cell r="T300" t="str">
            <v>21/09/2021</v>
          </cell>
          <cell r="U300" t="str">
            <v>Famille</v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>PORTELA ALQUIZALET Norman</v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>Yvoir PB</v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/>
          <cell r="AZ300" t="str">
            <v>19/08/2021</v>
          </cell>
          <cell r="BA300" t="str">
            <v/>
          </cell>
          <cell r="BB300" t="str">
            <v/>
          </cell>
          <cell r="BC300"/>
          <cell r="BD300"/>
          <cell r="BE300"/>
          <cell r="BF300" t="str">
            <v>10560-D</v>
          </cell>
        </row>
        <row r="301">
          <cell r="A301" t="str">
            <v>10561-A</v>
          </cell>
          <cell r="B301">
            <v>10561</v>
          </cell>
          <cell r="C301" t="str">
            <v>A</v>
          </cell>
          <cell r="D301" t="str">
            <v>ABUDAHROUJ</v>
          </cell>
          <cell r="E301" t="str">
            <v>Osama Mj</v>
          </cell>
          <cell r="F301" t="str">
            <v>08/09/1985</v>
          </cell>
          <cell r="G301" t="str">
            <v>08/09/1985</v>
          </cell>
          <cell r="H301" t="str">
            <v>8730388</v>
          </cell>
          <cell r="I301" t="str">
            <v>085090844103</v>
          </cell>
          <cell r="J301" t="str">
            <v>Palestine</v>
          </cell>
          <cell r="K301" t="str">
            <v>M</v>
          </cell>
          <cell r="L301" t="str">
            <v>21/09/2021</v>
          </cell>
          <cell r="M301" t="str">
            <v/>
          </cell>
          <cell r="N301" t="str">
            <v>AMSP</v>
          </cell>
          <cell r="O301" t="str">
            <v>Demandeur d'asile</v>
          </cell>
          <cell r="P301" t="str">
            <v>Container 5</v>
          </cell>
          <cell r="Q301" t="str">
            <v/>
          </cell>
          <cell r="R301" t="str">
            <v/>
          </cell>
          <cell r="S301" t="str">
            <v>Transfert disciplinaire</v>
          </cell>
          <cell r="T301" t="str">
            <v>02/08/2021</v>
          </cell>
          <cell r="U301" t="str">
            <v>Homme isolé</v>
          </cell>
          <cell r="V301" t="str">
            <v/>
          </cell>
          <cell r="W301" t="str">
            <v>Albureij</v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>BEAUJEAN Virginie</v>
          </cell>
          <cell r="AD301" t="str">
            <v>FLAMAND Hugues</v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>Yvoir PB</v>
          </cell>
          <cell r="AS301" t="str">
            <v>container 5</v>
          </cell>
          <cell r="AT301" t="str">
            <v/>
          </cell>
          <cell r="AU301" t="str">
            <v/>
          </cell>
          <cell r="AV301" t="str">
            <v>osamagaza1988@gmail.com</v>
          </cell>
          <cell r="AW301" t="str">
            <v/>
          </cell>
          <cell r="AX301" t="str">
            <v/>
          </cell>
          <cell r="AY301"/>
          <cell r="AZ301" t="str">
            <v>27/07/2021</v>
          </cell>
          <cell r="BA301" t="str">
            <v/>
          </cell>
          <cell r="BB301" t="str">
            <v/>
          </cell>
          <cell r="BC301"/>
          <cell r="BD301"/>
          <cell r="BE301"/>
          <cell r="BF301" t="str">
            <v>out</v>
          </cell>
        </row>
        <row r="302">
          <cell r="A302" t="str">
            <v>10562-A</v>
          </cell>
          <cell r="B302">
            <v>10562</v>
          </cell>
          <cell r="C302" t="str">
            <v>A</v>
          </cell>
          <cell r="D302" t="str">
            <v>MOHAMED IBRAHIM</v>
          </cell>
          <cell r="E302" t="str">
            <v>Gini</v>
          </cell>
          <cell r="F302" t="str">
            <v>18/08/1999</v>
          </cell>
          <cell r="G302" t="str">
            <v>18/08/1999</v>
          </cell>
          <cell r="H302" t="str">
            <v>9286283</v>
          </cell>
          <cell r="I302" t="str">
            <v>099081878237</v>
          </cell>
          <cell r="J302" t="str">
            <v>Somalie</v>
          </cell>
          <cell r="K302" t="str">
            <v>F</v>
          </cell>
          <cell r="L302" t="str">
            <v>23/09/2021</v>
          </cell>
          <cell r="M302" t="str">
            <v/>
          </cell>
          <cell r="N302" t="str">
            <v>AMN</v>
          </cell>
          <cell r="O302" t="str">
            <v>Demandeur d'asile</v>
          </cell>
          <cell r="P302" t="str">
            <v>505</v>
          </cell>
          <cell r="Q302" t="str">
            <v/>
          </cell>
          <cell r="R302" t="str">
            <v/>
          </cell>
          <cell r="S302" t="str">
            <v>Transfert du centre d'arrivée</v>
          </cell>
          <cell r="T302" t="str">
            <v>17/09/2021</v>
          </cell>
          <cell r="U302" t="str">
            <v>Femme isolée</v>
          </cell>
          <cell r="V302" t="str">
            <v/>
          </cell>
          <cell r="W302" t="str">
            <v>Somalie</v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>LOSSEAU Charlotte</v>
          </cell>
          <cell r="AD302" t="str">
            <v>PORTELA Norman</v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>Yvoir PB</v>
          </cell>
          <cell r="AS302" t="str">
            <v>500 A</v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/>
          <cell r="AZ302" t="str">
            <v>17/09/2021</v>
          </cell>
          <cell r="BA302" t="str">
            <v/>
          </cell>
          <cell r="BB302" t="str">
            <v/>
          </cell>
          <cell r="BC302"/>
          <cell r="BD302"/>
          <cell r="BE302"/>
          <cell r="BF302" t="str">
            <v>10562-A</v>
          </cell>
        </row>
        <row r="303">
          <cell r="A303" t="str">
            <v>10563-A</v>
          </cell>
          <cell r="B303">
            <v>10563</v>
          </cell>
          <cell r="C303" t="str">
            <v>A</v>
          </cell>
          <cell r="D303" t="str">
            <v>AWAIS AHMED</v>
          </cell>
          <cell r="E303" t="str">
            <v>Abdifatah</v>
          </cell>
          <cell r="F303" t="str">
            <v>18/05/1996</v>
          </cell>
          <cell r="G303" t="str">
            <v>18/05/1996</v>
          </cell>
          <cell r="H303" t="str">
            <v>9287608</v>
          </cell>
          <cell r="I303" t="str">
            <v>096051846972</v>
          </cell>
          <cell r="J303" t="str">
            <v>Somalie</v>
          </cell>
          <cell r="K303" t="str">
            <v>M</v>
          </cell>
          <cell r="L303" t="str">
            <v>24/09/2021</v>
          </cell>
          <cell r="M303" t="str">
            <v/>
          </cell>
          <cell r="N303" t="str">
            <v>-</v>
          </cell>
          <cell r="O303" t="str">
            <v>Demandeur d'asile</v>
          </cell>
          <cell r="P303" t="str">
            <v>106</v>
          </cell>
          <cell r="Q303" t="str">
            <v/>
          </cell>
          <cell r="R303" t="str">
            <v/>
          </cell>
          <cell r="S303" t="str">
            <v>Transfert du centre d'arrivée</v>
          </cell>
          <cell r="T303" t="str">
            <v>24/09/2021</v>
          </cell>
          <cell r="U303" t="str">
            <v>Homme isolé</v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>BEAUJEAN Virginie</v>
          </cell>
          <cell r="AD303" t="str">
            <v>DURDUR Cloé</v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>Yvoir PB</v>
          </cell>
          <cell r="AS303" t="str">
            <v>container 4</v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/>
          <cell r="AZ303" t="str">
            <v>20/09/2021</v>
          </cell>
          <cell r="BA303" t="str">
            <v/>
          </cell>
          <cell r="BB303" t="str">
            <v/>
          </cell>
          <cell r="BC303"/>
          <cell r="BD303"/>
          <cell r="BE303"/>
          <cell r="BF303" t="str">
            <v>10563-A</v>
          </cell>
        </row>
        <row r="304">
          <cell r="A304" t="str">
            <v>10564-A</v>
          </cell>
          <cell r="B304">
            <v>10564</v>
          </cell>
          <cell r="C304" t="str">
            <v>A</v>
          </cell>
          <cell r="D304" t="str">
            <v>KHAN</v>
          </cell>
          <cell r="E304" t="str">
            <v>Ikram</v>
          </cell>
          <cell r="F304" t="str">
            <v>00/00/2000</v>
          </cell>
          <cell r="G304" t="str">
            <v>01/01/2000</v>
          </cell>
          <cell r="H304" t="str">
            <v>9285686</v>
          </cell>
          <cell r="I304" t="str">
            <v>000000138304</v>
          </cell>
          <cell r="J304" t="str">
            <v>Afghanistan</v>
          </cell>
          <cell r="K304" t="str">
            <v>M</v>
          </cell>
          <cell r="L304" t="str">
            <v>24/09/2021</v>
          </cell>
          <cell r="M304" t="str">
            <v/>
          </cell>
          <cell r="N304" t="str">
            <v>-</v>
          </cell>
          <cell r="O304" t="str">
            <v>Demandeur d'asile</v>
          </cell>
          <cell r="P304" t="str">
            <v>Container 3</v>
          </cell>
          <cell r="Q304" t="str">
            <v/>
          </cell>
          <cell r="R304" t="str">
            <v/>
          </cell>
          <cell r="S304" t="str">
            <v>Transfert du centre d'arrivée</v>
          </cell>
          <cell r="T304" t="str">
            <v>24/09/2021</v>
          </cell>
          <cell r="U304" t="str">
            <v>Homme isolé</v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>LOSSEAU Charlotte</v>
          </cell>
          <cell r="AD304" t="str">
            <v>DUSSART Floriane</v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>Yvoir PB</v>
          </cell>
          <cell r="AS304" t="str">
            <v>container 3</v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/>
          <cell r="AZ304" t="str">
            <v>16/09/2021</v>
          </cell>
          <cell r="BA304" t="str">
            <v/>
          </cell>
          <cell r="BB304" t="str">
            <v/>
          </cell>
          <cell r="BC304"/>
          <cell r="BD304"/>
          <cell r="BE304"/>
          <cell r="BF304" t="str">
            <v>10564-A</v>
          </cell>
        </row>
        <row r="305">
          <cell r="A305" t="str">
            <v>10565-A</v>
          </cell>
          <cell r="B305">
            <v>10565</v>
          </cell>
          <cell r="C305" t="str">
            <v>A</v>
          </cell>
          <cell r="D305" t="str">
            <v>KHAN</v>
          </cell>
          <cell r="E305" t="str">
            <v>Farid</v>
          </cell>
          <cell r="F305" t="str">
            <v>01/01/1993</v>
          </cell>
          <cell r="G305" t="str">
            <v>01/01/1993</v>
          </cell>
          <cell r="H305" t="str">
            <v>9287496</v>
          </cell>
          <cell r="I305" t="str">
            <v>093000262507</v>
          </cell>
          <cell r="J305" t="str">
            <v>Afghanistan</v>
          </cell>
          <cell r="K305" t="str">
            <v>M</v>
          </cell>
          <cell r="L305" t="str">
            <v>24/09/2021</v>
          </cell>
          <cell r="M305" t="str">
            <v/>
          </cell>
          <cell r="N305" t="str">
            <v>-</v>
          </cell>
          <cell r="O305" t="str">
            <v>Demandeur d'asile</v>
          </cell>
          <cell r="P305" t="str">
            <v>Container 3</v>
          </cell>
          <cell r="Q305" t="str">
            <v/>
          </cell>
          <cell r="R305" t="str">
            <v/>
          </cell>
          <cell r="S305" t="str">
            <v>Transfert du centre d'arrivée</v>
          </cell>
          <cell r="T305" t="str">
            <v>24/09/2021</v>
          </cell>
          <cell r="U305" t="str">
            <v>Homme isolé</v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>LOSSEAU Charlotte</v>
          </cell>
          <cell r="AD305" t="str">
            <v>BOUTY Claire</v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>Yvoir PB</v>
          </cell>
          <cell r="AS305" t="str">
            <v>container 3</v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/>
          <cell r="AZ305" t="str">
            <v>20/09/2021</v>
          </cell>
          <cell r="BA305" t="str">
            <v/>
          </cell>
          <cell r="BB305" t="str">
            <v/>
          </cell>
          <cell r="BC305"/>
          <cell r="BD305"/>
          <cell r="BE305"/>
          <cell r="BF305" t="str">
            <v>10565-A</v>
          </cell>
        </row>
        <row r="306">
          <cell r="A306" t="str">
            <v>10566-A</v>
          </cell>
          <cell r="B306">
            <v>10566</v>
          </cell>
          <cell r="C306" t="str">
            <v>A</v>
          </cell>
          <cell r="D306" t="str">
            <v>TRUJILLO ZEPEDA</v>
          </cell>
          <cell r="E306" t="str">
            <v>Adrian Jose</v>
          </cell>
          <cell r="F306" t="str">
            <v>15/08/1995</v>
          </cell>
          <cell r="G306" t="str">
            <v>15/08/1995</v>
          </cell>
          <cell r="H306" t="str">
            <v>9285751</v>
          </cell>
          <cell r="I306" t="str">
            <v>095081557556</v>
          </cell>
          <cell r="J306" t="str">
            <v>Honduras</v>
          </cell>
          <cell r="K306" t="str">
            <v>M</v>
          </cell>
          <cell r="L306" t="str">
            <v>24/09/2021</v>
          </cell>
          <cell r="M306" t="str">
            <v/>
          </cell>
          <cell r="N306" t="str">
            <v>-</v>
          </cell>
          <cell r="O306" t="str">
            <v>Demandeur d'asile</v>
          </cell>
          <cell r="P306" t="str">
            <v>Container 4</v>
          </cell>
          <cell r="Q306" t="str">
            <v/>
          </cell>
          <cell r="R306" t="str">
            <v/>
          </cell>
          <cell r="S306" t="str">
            <v>Transfert du centre d'arrivée</v>
          </cell>
          <cell r="T306" t="str">
            <v>24/09/2021</v>
          </cell>
          <cell r="U306" t="str">
            <v>Homme isolé</v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>PORTELA ALQUIZALET Norman</v>
          </cell>
          <cell r="AD306" t="str">
            <v>BROHEZ Noe</v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>Yvoir PB</v>
          </cell>
          <cell r="AS306" t="str">
            <v>container 4</v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/>
          <cell r="AZ306" t="str">
            <v>16/09/2021</v>
          </cell>
          <cell r="BA306" t="str">
            <v/>
          </cell>
          <cell r="BB306" t="str">
            <v/>
          </cell>
          <cell r="BC306"/>
          <cell r="BD306"/>
          <cell r="BE306"/>
          <cell r="BF306" t="str">
            <v>out</v>
          </cell>
        </row>
        <row r="307">
          <cell r="A307" t="str">
            <v>10567-A</v>
          </cell>
          <cell r="B307">
            <v>10567</v>
          </cell>
          <cell r="C307" t="str">
            <v>A</v>
          </cell>
          <cell r="D307" t="str">
            <v>PARANDII</v>
          </cell>
          <cell r="E307" t="str">
            <v>Oksana</v>
          </cell>
          <cell r="F307" t="str">
            <v>26/07/1990</v>
          </cell>
          <cell r="G307" t="str">
            <v>26/07/1990</v>
          </cell>
          <cell r="H307" t="str">
            <v>9289154</v>
          </cell>
          <cell r="I307" t="str">
            <v>090072681652</v>
          </cell>
          <cell r="J307" t="str">
            <v>Ukraine</v>
          </cell>
          <cell r="K307" t="str">
            <v>F</v>
          </cell>
          <cell r="L307" t="str">
            <v>27/09/2021</v>
          </cell>
          <cell r="M307" t="str">
            <v/>
          </cell>
          <cell r="N307" t="str">
            <v>-</v>
          </cell>
          <cell r="O307" t="str">
            <v>Demandeur d'asile</v>
          </cell>
          <cell r="P307" t="str">
            <v>4</v>
          </cell>
          <cell r="Q307" t="str">
            <v/>
          </cell>
          <cell r="R307" t="str">
            <v/>
          </cell>
          <cell r="S307" t="str">
            <v>Transfert du centre d'arrivée</v>
          </cell>
          <cell r="T307" t="str">
            <v>27/09/2021</v>
          </cell>
          <cell r="U307" t="str">
            <v>Famille</v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>Yvoir PB</v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/>
          <cell r="AZ307" t="str">
            <v>22/09/2021</v>
          </cell>
          <cell r="BA307" t="str">
            <v/>
          </cell>
          <cell r="BB307" t="str">
            <v/>
          </cell>
          <cell r="BC307"/>
          <cell r="BD307"/>
          <cell r="BE307"/>
          <cell r="BF307" t="str">
            <v>out</v>
          </cell>
        </row>
        <row r="308">
          <cell r="A308" t="str">
            <v>10567-B</v>
          </cell>
          <cell r="B308">
            <v>10567</v>
          </cell>
          <cell r="C308" t="str">
            <v>B</v>
          </cell>
          <cell r="D308" t="str">
            <v>RODCHUK</v>
          </cell>
          <cell r="E308" t="str">
            <v>Yeva</v>
          </cell>
          <cell r="F308" t="str">
            <v>20/10/2020</v>
          </cell>
          <cell r="G308" t="str">
            <v>20/10/2020</v>
          </cell>
          <cell r="H308" t="str">
            <v>9289154</v>
          </cell>
          <cell r="I308" t="str">
            <v>020102036638</v>
          </cell>
          <cell r="J308" t="str">
            <v>Ukraine</v>
          </cell>
          <cell r="K308" t="str">
            <v>F</v>
          </cell>
          <cell r="L308" t="str">
            <v>27/09/2021</v>
          </cell>
          <cell r="M308" t="str">
            <v/>
          </cell>
          <cell r="N308" t="str">
            <v>-</v>
          </cell>
          <cell r="O308" t="str">
            <v>Demandeur d'asile</v>
          </cell>
          <cell r="P308" t="str">
            <v>4</v>
          </cell>
          <cell r="Q308" t="str">
            <v/>
          </cell>
          <cell r="R308" t="str">
            <v/>
          </cell>
          <cell r="S308" t="str">
            <v>Transfert du centre d'arrivée</v>
          </cell>
          <cell r="T308" t="str">
            <v>27/09/2021</v>
          </cell>
          <cell r="U308" t="str">
            <v>Famille</v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>Yvoir PB</v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/>
          <cell r="AZ308" t="str">
            <v>22/09/2021</v>
          </cell>
          <cell r="BA308" t="str">
            <v/>
          </cell>
          <cell r="BB308" t="str">
            <v/>
          </cell>
          <cell r="BC308"/>
          <cell r="BD308"/>
          <cell r="BE308"/>
          <cell r="BF308" t="str">
            <v>out</v>
          </cell>
        </row>
        <row r="309">
          <cell r="A309" t="str">
            <v>10567-C</v>
          </cell>
          <cell r="B309">
            <v>10567</v>
          </cell>
          <cell r="C309" t="str">
            <v>C</v>
          </cell>
          <cell r="D309" t="str">
            <v>RODCHUK</v>
          </cell>
          <cell r="E309" t="str">
            <v>Volodymyr</v>
          </cell>
          <cell r="F309" t="str">
            <v>28/05/1984</v>
          </cell>
          <cell r="G309" t="str">
            <v>28/05/1984</v>
          </cell>
          <cell r="H309" t="str">
            <v>9289154</v>
          </cell>
          <cell r="I309" t="str">
            <v>084052861751</v>
          </cell>
          <cell r="J309" t="str">
            <v>Ukraine</v>
          </cell>
          <cell r="K309" t="str">
            <v>M</v>
          </cell>
          <cell r="L309" t="str">
            <v>27/09/2021</v>
          </cell>
          <cell r="M309" t="str">
            <v/>
          </cell>
          <cell r="N309" t="str">
            <v>-</v>
          </cell>
          <cell r="O309" t="str">
            <v>Demandeur d'asile</v>
          </cell>
          <cell r="P309" t="str">
            <v>4</v>
          </cell>
          <cell r="Q309" t="str">
            <v/>
          </cell>
          <cell r="R309" t="str">
            <v/>
          </cell>
          <cell r="S309" t="str">
            <v>Transfert du centre d'arrivée</v>
          </cell>
          <cell r="T309" t="str">
            <v>27/09/2021</v>
          </cell>
          <cell r="U309" t="str">
            <v>Famille</v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>Yvoir PB</v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/>
          <cell r="AZ309" t="str">
            <v>22/09/2021</v>
          </cell>
          <cell r="BA309" t="str">
            <v/>
          </cell>
          <cell r="BB309" t="str">
            <v/>
          </cell>
          <cell r="BC309"/>
          <cell r="BD309"/>
          <cell r="BE309"/>
          <cell r="BF309" t="str">
            <v>out</v>
          </cell>
        </row>
        <row r="310">
          <cell r="A310" t="str">
            <v>10568-A</v>
          </cell>
          <cell r="B310">
            <v>10568</v>
          </cell>
          <cell r="C310" t="str">
            <v>A</v>
          </cell>
          <cell r="D310" t="str">
            <v>JADOURAH</v>
          </cell>
          <cell r="E310" t="str">
            <v>Aboumaerouf Abdullah Amr</v>
          </cell>
          <cell r="F310" t="str">
            <v>25/12/1994</v>
          </cell>
          <cell r="G310" t="str">
            <v>25/12/1994</v>
          </cell>
          <cell r="H310" t="str">
            <v>9287516</v>
          </cell>
          <cell r="I310" t="str">
            <v>094122551121</v>
          </cell>
          <cell r="J310" t="str">
            <v>Libye</v>
          </cell>
          <cell r="K310" t="str">
            <v>M</v>
          </cell>
          <cell r="L310" t="str">
            <v>29/09/2021</v>
          </cell>
          <cell r="M310" t="str">
            <v/>
          </cell>
          <cell r="N310" t="str">
            <v>AMSP</v>
          </cell>
          <cell r="O310" t="str">
            <v>Demandeur d'asile</v>
          </cell>
          <cell r="P310" t="str">
            <v>3</v>
          </cell>
          <cell r="Q310" t="str">
            <v/>
          </cell>
          <cell r="R310" t="str">
            <v/>
          </cell>
          <cell r="S310" t="str">
            <v>Transfert du centre d'arrivée</v>
          </cell>
          <cell r="T310" t="str">
            <v>29/09/2021</v>
          </cell>
          <cell r="U310" t="str">
            <v>Homme isolé</v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>BEAUJEAN Virginie</v>
          </cell>
          <cell r="AD310" t="str">
            <v>DUSSART Floriane</v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>Yvoir PB</v>
          </cell>
          <cell r="AS310" t="str">
            <v/>
          </cell>
          <cell r="AT310" t="str">
            <v/>
          </cell>
          <cell r="AU310" t="str">
            <v/>
          </cell>
          <cell r="AV310" t="str">
            <v>0466410376</v>
          </cell>
          <cell r="AW310" t="str">
            <v/>
          </cell>
          <cell r="AX310" t="str">
            <v/>
          </cell>
          <cell r="AY310"/>
          <cell r="AZ310" t="str">
            <v>20/09/2021</v>
          </cell>
          <cell r="BA310" t="str">
            <v/>
          </cell>
          <cell r="BB310" t="str">
            <v/>
          </cell>
          <cell r="BC310"/>
          <cell r="BD310"/>
          <cell r="BE310"/>
          <cell r="BF310" t="str">
            <v>out</v>
          </cell>
        </row>
        <row r="311">
          <cell r="A311" t="str">
            <v>10569-A</v>
          </cell>
          <cell r="B311">
            <v>10569</v>
          </cell>
          <cell r="C311" t="str">
            <v>A</v>
          </cell>
          <cell r="D311" t="str">
            <v>HUSSAINI</v>
          </cell>
          <cell r="E311" t="str">
            <v>Rabia</v>
          </cell>
          <cell r="F311" t="str">
            <v>00/00/1979</v>
          </cell>
          <cell r="G311" t="str">
            <v>01/01/1979</v>
          </cell>
          <cell r="H311" t="str">
            <v>9291046</v>
          </cell>
          <cell r="I311" t="str">
            <v>079000111262</v>
          </cell>
          <cell r="J311" t="str">
            <v>Afghanistan</v>
          </cell>
          <cell r="K311" t="str">
            <v>F</v>
          </cell>
          <cell r="L311" t="str">
            <v>30/09/2021</v>
          </cell>
          <cell r="M311" t="str">
            <v/>
          </cell>
          <cell r="N311" t="str">
            <v>AMN</v>
          </cell>
          <cell r="O311" t="str">
            <v>Demandeur d'asile</v>
          </cell>
          <cell r="P311" t="str">
            <v>501</v>
          </cell>
          <cell r="Q311" t="str">
            <v/>
          </cell>
          <cell r="R311" t="str">
            <v/>
          </cell>
          <cell r="S311" t="str">
            <v>Transfert du centre d'arrivée</v>
          </cell>
          <cell r="T311" t="str">
            <v>30/09/2021</v>
          </cell>
          <cell r="U311" t="str">
            <v>Famille</v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>PORTELA ALQUIZALET Norman</v>
          </cell>
          <cell r="AD311" t="str">
            <v>BROHEZ Noe</v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>Yvoir PB</v>
          </cell>
          <cell r="AS311" t="str">
            <v>500 A</v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/>
          <cell r="AZ311" t="str">
            <v>24/09/2021</v>
          </cell>
          <cell r="BA311" t="str">
            <v/>
          </cell>
          <cell r="BB311" t="str">
            <v/>
          </cell>
          <cell r="BC311"/>
          <cell r="BD311"/>
          <cell r="BE311"/>
          <cell r="BF311" t="str">
            <v>10569-A</v>
          </cell>
        </row>
        <row r="312">
          <cell r="A312" t="str">
            <v>10569-B</v>
          </cell>
          <cell r="B312">
            <v>10569</v>
          </cell>
          <cell r="C312" t="str">
            <v>B</v>
          </cell>
          <cell r="D312" t="str">
            <v>HUSSAINI</v>
          </cell>
          <cell r="E312" t="str">
            <v>Sayed Ali Jan</v>
          </cell>
          <cell r="F312" t="str">
            <v>00/00/2007</v>
          </cell>
          <cell r="G312" t="str">
            <v>01/01/2007</v>
          </cell>
          <cell r="H312" t="str">
            <v>9291046</v>
          </cell>
          <cell r="I312" t="str">
            <v>007000035119</v>
          </cell>
          <cell r="J312" t="str">
            <v>Afghanistan</v>
          </cell>
          <cell r="K312" t="str">
            <v>M</v>
          </cell>
          <cell r="L312" t="str">
            <v>30/09/2021</v>
          </cell>
          <cell r="M312" t="str">
            <v/>
          </cell>
          <cell r="N312" t="str">
            <v>EMN</v>
          </cell>
          <cell r="O312" t="str">
            <v>Demandeur d'asile</v>
          </cell>
          <cell r="P312" t="str">
            <v>501</v>
          </cell>
          <cell r="Q312" t="str">
            <v/>
          </cell>
          <cell r="R312" t="str">
            <v/>
          </cell>
          <cell r="S312" t="str">
            <v>Transfert du centre d'arrivée</v>
          </cell>
          <cell r="T312" t="str">
            <v>30/09/2021</v>
          </cell>
          <cell r="U312" t="str">
            <v>Famille</v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>PORTELA ALQUIZALET Norman</v>
          </cell>
          <cell r="AD312" t="str">
            <v>BROHEZ Noe</v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>Yvoir PB</v>
          </cell>
          <cell r="AS312" t="str">
            <v>500 A</v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/>
          <cell r="AZ312" t="str">
            <v>24/09/2021</v>
          </cell>
          <cell r="BA312" t="str">
            <v/>
          </cell>
          <cell r="BB312" t="str">
            <v/>
          </cell>
          <cell r="BC312"/>
          <cell r="BD312"/>
          <cell r="BE312"/>
          <cell r="BF312" t="str">
            <v>10569-B</v>
          </cell>
        </row>
        <row r="313">
          <cell r="A313" t="str">
            <v>10569-C</v>
          </cell>
          <cell r="B313">
            <v>10569</v>
          </cell>
          <cell r="C313" t="str">
            <v>C</v>
          </cell>
          <cell r="D313" t="str">
            <v>HUSSAINI</v>
          </cell>
          <cell r="E313" t="str">
            <v>Sayed Ramin</v>
          </cell>
          <cell r="F313" t="str">
            <v>00/00/2013</v>
          </cell>
          <cell r="G313" t="str">
            <v>01/01/2013</v>
          </cell>
          <cell r="H313" t="str">
            <v>9291046</v>
          </cell>
          <cell r="I313" t="str">
            <v>013000015550</v>
          </cell>
          <cell r="J313" t="str">
            <v>Afghanistan</v>
          </cell>
          <cell r="K313" t="str">
            <v>M</v>
          </cell>
          <cell r="L313" t="str">
            <v>30/09/2021</v>
          </cell>
          <cell r="M313" t="str">
            <v/>
          </cell>
          <cell r="N313" t="str">
            <v>AMSP</v>
          </cell>
          <cell r="O313" t="str">
            <v>Demandeur d'asile</v>
          </cell>
          <cell r="P313" t="str">
            <v>501</v>
          </cell>
          <cell r="Q313" t="str">
            <v/>
          </cell>
          <cell r="R313" t="str">
            <v/>
          </cell>
          <cell r="S313" t="str">
            <v>Transfert du centre d'arrivée</v>
          </cell>
          <cell r="T313" t="str">
            <v>30/09/2021</v>
          </cell>
          <cell r="U313" t="str">
            <v>Famille</v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>PORTELA ALQUIZALET Norman</v>
          </cell>
          <cell r="AD313" t="str">
            <v>BROHEZ Noe</v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>Yvoir PB</v>
          </cell>
          <cell r="AS313" t="str">
            <v>500 A</v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/>
          <cell r="AZ313" t="str">
            <v>24/09/2021</v>
          </cell>
          <cell r="BA313" t="str">
            <v/>
          </cell>
          <cell r="BB313" t="str">
            <v/>
          </cell>
          <cell r="BC313"/>
          <cell r="BD313"/>
          <cell r="BE313"/>
          <cell r="BF313" t="str">
            <v>10569-C</v>
          </cell>
        </row>
        <row r="314">
          <cell r="A314" t="str">
            <v>10570-A</v>
          </cell>
          <cell r="B314">
            <v>10570</v>
          </cell>
          <cell r="C314" t="str">
            <v>A</v>
          </cell>
          <cell r="D314" t="str">
            <v>MAHDERE GEBREGERGISH</v>
          </cell>
          <cell r="E314" t="str">
            <v>Solomon</v>
          </cell>
          <cell r="F314" t="str">
            <v>08/03/1983</v>
          </cell>
          <cell r="G314" t="str">
            <v>08/03/1983</v>
          </cell>
          <cell r="H314" t="str">
            <v>8830372</v>
          </cell>
          <cell r="I314" t="str">
            <v>083030862922</v>
          </cell>
          <cell r="J314" t="str">
            <v>Erythrée</v>
          </cell>
          <cell r="K314" t="str">
            <v>M</v>
          </cell>
          <cell r="L314" t="str">
            <v>04/10/2021</v>
          </cell>
          <cell r="M314" t="str">
            <v/>
          </cell>
          <cell r="N314" t="str">
            <v>AMSP</v>
          </cell>
          <cell r="O314" t="str">
            <v>Demandeur d'asile</v>
          </cell>
          <cell r="P314" t="str">
            <v>Container 2</v>
          </cell>
          <cell r="Q314" t="str">
            <v/>
          </cell>
          <cell r="R314" t="str">
            <v/>
          </cell>
          <cell r="S314" t="str">
            <v>Réintégration réseau</v>
          </cell>
          <cell r="T314" t="str">
            <v>04/10/2021</v>
          </cell>
          <cell r="U314" t="str">
            <v>Homme isolé</v>
          </cell>
          <cell r="V314" t="str">
            <v/>
          </cell>
          <cell r="W314" t="str">
            <v>Adi Abram</v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>PORTELA ALQUIZALET Norman</v>
          </cell>
          <cell r="AD314" t="str">
            <v>VAN REUSEL Rosiane</v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>Yvoir PB</v>
          </cell>
          <cell r="AS314" t="str">
            <v>container 2</v>
          </cell>
          <cell r="AT314" t="str">
            <v/>
          </cell>
          <cell r="AU314" t="str">
            <v/>
          </cell>
          <cell r="AV314" t="str">
            <v>0467767606</v>
          </cell>
          <cell r="AW314" t="str">
            <v/>
          </cell>
          <cell r="AX314" t="str">
            <v/>
          </cell>
          <cell r="AY314"/>
          <cell r="AZ314" t="str">
            <v>04/10/2021</v>
          </cell>
          <cell r="BA314" t="str">
            <v/>
          </cell>
          <cell r="BB314" t="str">
            <v/>
          </cell>
          <cell r="BC314"/>
          <cell r="BD314"/>
          <cell r="BE314"/>
          <cell r="BF314" t="str">
            <v>out</v>
          </cell>
        </row>
        <row r="315">
          <cell r="A315" t="str">
            <v>10571-A</v>
          </cell>
          <cell r="B315">
            <v>10571</v>
          </cell>
          <cell r="C315" t="str">
            <v>A</v>
          </cell>
          <cell r="D315" t="str">
            <v>MOHAMUD WEHELIYE</v>
          </cell>
          <cell r="E315" t="str">
            <v>Hanush</v>
          </cell>
          <cell r="F315" t="str">
            <v>03/05/2003</v>
          </cell>
          <cell r="G315" t="str">
            <v>03/05/2003</v>
          </cell>
          <cell r="H315" t="str">
            <v>9284022</v>
          </cell>
          <cell r="I315" t="str">
            <v>003050326662</v>
          </cell>
          <cell r="J315" t="str">
            <v>Somalie</v>
          </cell>
          <cell r="K315" t="str">
            <v>F</v>
          </cell>
          <cell r="L315" t="str">
            <v>04/10/2021</v>
          </cell>
          <cell r="M315" t="str">
            <v/>
          </cell>
          <cell r="N315" t="str">
            <v>-</v>
          </cell>
          <cell r="O315" t="str">
            <v>Demandeur d'asile</v>
          </cell>
          <cell r="P315" t="str">
            <v>212</v>
          </cell>
          <cell r="Q315" t="str">
            <v/>
          </cell>
          <cell r="R315" t="str">
            <v/>
          </cell>
          <cell r="S315" t="str">
            <v>Transfert du centre d'arrivée</v>
          </cell>
          <cell r="T315" t="str">
            <v>04/10/2021</v>
          </cell>
          <cell r="U315" t="str">
            <v>Femme isolée</v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>BOUTY Claire</v>
          </cell>
          <cell r="AD315" t="str">
            <v>GUYAUX Frédéric</v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>Yvoir PB</v>
          </cell>
          <cell r="AS315" t="str">
            <v>200 B</v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/>
          <cell r="AZ315" t="str">
            <v>14/09/2021</v>
          </cell>
          <cell r="BA315" t="str">
            <v/>
          </cell>
          <cell r="BB315" t="str">
            <v/>
          </cell>
          <cell r="BC315"/>
          <cell r="BD315"/>
          <cell r="BE315"/>
          <cell r="BF315" t="str">
            <v>10571-A</v>
          </cell>
        </row>
        <row r="316">
          <cell r="A316" t="str">
            <v>10572-A</v>
          </cell>
          <cell r="B316">
            <v>10572</v>
          </cell>
          <cell r="C316" t="str">
            <v>A</v>
          </cell>
          <cell r="D316" t="str">
            <v>FREIJE</v>
          </cell>
          <cell r="E316" t="str">
            <v>Georges</v>
          </cell>
          <cell r="F316" t="str">
            <v>12/07/2000</v>
          </cell>
          <cell r="G316" t="str">
            <v>12/07/2000</v>
          </cell>
          <cell r="H316" t="str">
            <v>9290803</v>
          </cell>
          <cell r="I316" t="str">
            <v>000071248311</v>
          </cell>
          <cell r="J316" t="str">
            <v>Syrie</v>
          </cell>
          <cell r="K316" t="str">
            <v>M</v>
          </cell>
          <cell r="L316" t="str">
            <v>06/10/2021</v>
          </cell>
          <cell r="M316" t="str">
            <v/>
          </cell>
          <cell r="N316" t="str">
            <v>AMN</v>
          </cell>
          <cell r="O316" t="str">
            <v>Demandeur d'asile</v>
          </cell>
          <cell r="P316" t="str">
            <v>310</v>
          </cell>
          <cell r="Q316" t="str">
            <v/>
          </cell>
          <cell r="R316" t="str">
            <v/>
          </cell>
          <cell r="S316" t="str">
            <v>Transfert du centre d'arrivée</v>
          </cell>
          <cell r="T316" t="str">
            <v>06/10/2021</v>
          </cell>
          <cell r="U316" t="str">
            <v>Homme isolé</v>
          </cell>
          <cell r="V316" t="str">
            <v/>
          </cell>
          <cell r="W316" t="str">
            <v>Aleppo</v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>FLAMAND Hugues</v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>Yvoir PB</v>
          </cell>
          <cell r="AS316" t="str">
            <v>100 A</v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/>
          <cell r="AZ316" t="str">
            <v>24/09/2021</v>
          </cell>
          <cell r="BA316" t="str">
            <v/>
          </cell>
          <cell r="BB316" t="str">
            <v/>
          </cell>
          <cell r="BC316"/>
          <cell r="BD316"/>
          <cell r="BE316"/>
          <cell r="BF316" t="str">
            <v>out</v>
          </cell>
        </row>
        <row r="317">
          <cell r="A317" t="str">
            <v>10573-A</v>
          </cell>
          <cell r="B317">
            <v>10573</v>
          </cell>
          <cell r="C317" t="str">
            <v>A</v>
          </cell>
          <cell r="D317" t="str">
            <v>VUKSANI</v>
          </cell>
          <cell r="E317" t="str">
            <v>Valentinë</v>
          </cell>
          <cell r="F317" t="str">
            <v>01/02/1995</v>
          </cell>
          <cell r="G317" t="str">
            <v>01/02/1995</v>
          </cell>
          <cell r="H317" t="str">
            <v>9295055</v>
          </cell>
          <cell r="I317" t="str">
            <v>095020174471</v>
          </cell>
          <cell r="J317" t="str">
            <v>Albanie</v>
          </cell>
          <cell r="K317" t="str">
            <v>F</v>
          </cell>
          <cell r="L317" t="str">
            <v>06/10/2021</v>
          </cell>
          <cell r="M317" t="str">
            <v/>
          </cell>
          <cell r="N317" t="str">
            <v>AMN</v>
          </cell>
          <cell r="O317" t="str">
            <v>Demandeur d'asile</v>
          </cell>
          <cell r="P317" t="str">
            <v>504</v>
          </cell>
          <cell r="Q317" t="str">
            <v/>
          </cell>
          <cell r="R317" t="str">
            <v/>
          </cell>
          <cell r="S317" t="str">
            <v>Transfert du centre d'arrivée</v>
          </cell>
          <cell r="T317" t="str">
            <v>01/10/2021</v>
          </cell>
          <cell r="U317" t="str">
            <v>Femme isolée</v>
          </cell>
          <cell r="V317" t="str">
            <v/>
          </cell>
          <cell r="W317" t="str">
            <v>Shkoder</v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>BOUTY Claire</v>
          </cell>
          <cell r="AD317" t="str">
            <v>DUSSART Floriane</v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>Yvoir PB</v>
          </cell>
          <cell r="AS317" t="str">
            <v>500 A</v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/>
          <cell r="AZ317" t="str">
            <v>01/10/2021</v>
          </cell>
          <cell r="BA317" t="str">
            <v/>
          </cell>
          <cell r="BB317" t="str">
            <v/>
          </cell>
          <cell r="BC317"/>
          <cell r="BD317"/>
          <cell r="BE317"/>
          <cell r="BF317" t="str">
            <v>10573-A</v>
          </cell>
        </row>
        <row r="318">
          <cell r="A318" t="str">
            <v>10574-A</v>
          </cell>
          <cell r="B318">
            <v>10574</v>
          </cell>
          <cell r="C318" t="str">
            <v>A</v>
          </cell>
          <cell r="D318" t="str">
            <v>TIEMENI</v>
          </cell>
          <cell r="E318" t="str">
            <v>Marie Josianne</v>
          </cell>
          <cell r="F318" t="str">
            <v>03/03/1985</v>
          </cell>
          <cell r="G318" t="str">
            <v>03/03/1985</v>
          </cell>
          <cell r="H318" t="str">
            <v>9272605</v>
          </cell>
          <cell r="I318" t="str">
            <v>085030348270</v>
          </cell>
          <cell r="J318" t="str">
            <v>Cameroun</v>
          </cell>
          <cell r="K318" t="str">
            <v>F</v>
          </cell>
          <cell r="L318" t="str">
            <v>06/10/2021</v>
          </cell>
          <cell r="M318" t="str">
            <v/>
          </cell>
          <cell r="N318" t="str">
            <v>AMN</v>
          </cell>
          <cell r="O318" t="str">
            <v>Demandeur d'asile</v>
          </cell>
          <cell r="P318" t="str">
            <v>Castel 1</v>
          </cell>
          <cell r="Q318" t="str">
            <v/>
          </cell>
          <cell r="R318" t="str">
            <v/>
          </cell>
          <cell r="S318" t="str">
            <v>Transfert du centre d'arrivée</v>
          </cell>
          <cell r="T318" t="str">
            <v>06/10/2021</v>
          </cell>
          <cell r="U318" t="str">
            <v>Famille</v>
          </cell>
          <cell r="V318" t="str">
            <v/>
          </cell>
          <cell r="W318" t="str">
            <v>Cameroun</v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>BROHEZ Noe</v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/>
          </cell>
          <cell r="AR318" t="str">
            <v>Yvoir PB</v>
          </cell>
          <cell r="AS318" t="str">
            <v>Castel</v>
          </cell>
          <cell r="AT318" t="str">
            <v/>
          </cell>
          <cell r="AU318" t="str">
            <v/>
          </cell>
          <cell r="AV318" t="str">
            <v/>
          </cell>
          <cell r="AW318" t="str">
            <v/>
          </cell>
          <cell r="AX318" t="str">
            <v/>
          </cell>
          <cell r="AY318"/>
          <cell r="AZ318" t="str">
            <v>23/08/2021</v>
          </cell>
          <cell r="BA318" t="str">
            <v/>
          </cell>
          <cell r="BB318" t="str">
            <v/>
          </cell>
          <cell r="BC318"/>
          <cell r="BD318"/>
          <cell r="BE318"/>
          <cell r="BF318" t="str">
            <v>10574-A</v>
          </cell>
        </row>
        <row r="319">
          <cell r="A319" t="str">
            <v>10574-B</v>
          </cell>
          <cell r="B319">
            <v>10574</v>
          </cell>
          <cell r="C319" t="str">
            <v>B</v>
          </cell>
          <cell r="D319" t="str">
            <v>NKUETCHOU KAMENI</v>
          </cell>
          <cell r="E319" t="str">
            <v>Archange Luna</v>
          </cell>
          <cell r="F319" t="str">
            <v>27/04/2021</v>
          </cell>
          <cell r="G319" t="str">
            <v>27/04/2021</v>
          </cell>
          <cell r="H319" t="str">
            <v>9272605</v>
          </cell>
          <cell r="I319" t="str">
            <v>021042736403</v>
          </cell>
          <cell r="J319" t="str">
            <v>Cameroun</v>
          </cell>
          <cell r="K319" t="str">
            <v>F</v>
          </cell>
          <cell r="L319" t="str">
            <v>06/10/2021</v>
          </cell>
          <cell r="M319" t="str">
            <v/>
          </cell>
          <cell r="N319" t="str">
            <v>EMN</v>
          </cell>
          <cell r="O319" t="str">
            <v>Demandeur d'asile</v>
          </cell>
          <cell r="P319" t="str">
            <v>Castel 1</v>
          </cell>
          <cell r="Q319" t="str">
            <v/>
          </cell>
          <cell r="R319" t="str">
            <v/>
          </cell>
          <cell r="S319" t="str">
            <v>Transfert du centre d'arrivée</v>
          </cell>
          <cell r="T319" t="str">
            <v>06/10/2021</v>
          </cell>
          <cell r="U319" t="str">
            <v>Famille</v>
          </cell>
          <cell r="V319" t="str">
            <v/>
          </cell>
          <cell r="W319" t="str">
            <v>Douala</v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>BROHEZ Noe</v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>Yvoir PB</v>
          </cell>
          <cell r="AS319" t="str">
            <v>Castel</v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  <cell r="AY319"/>
          <cell r="AZ319" t="str">
            <v>23/08/2021</v>
          </cell>
          <cell r="BA319" t="str">
            <v/>
          </cell>
          <cell r="BB319" t="str">
            <v/>
          </cell>
          <cell r="BC319"/>
          <cell r="BD319"/>
          <cell r="BE319"/>
          <cell r="BF319" t="str">
            <v>10574-B</v>
          </cell>
        </row>
        <row r="320">
          <cell r="A320" t="str">
            <v>10482-D</v>
          </cell>
          <cell r="B320">
            <v>10482</v>
          </cell>
          <cell r="C320" t="str">
            <v>D</v>
          </cell>
          <cell r="D320" t="str">
            <v>BAH</v>
          </cell>
          <cell r="E320" t="str">
            <v>Penda</v>
          </cell>
          <cell r="F320" t="str">
            <v>03/08/2021</v>
          </cell>
          <cell r="G320" t="str">
            <v>03/08/2021</v>
          </cell>
          <cell r="H320" t="str">
            <v>9159072</v>
          </cell>
          <cell r="I320" t="str">
            <v/>
          </cell>
          <cell r="J320" t="str">
            <v>Guinée</v>
          </cell>
          <cell r="K320" t="str">
            <v>F</v>
          </cell>
          <cell r="L320" t="str">
            <v>18/08/2021</v>
          </cell>
          <cell r="M320" t="str">
            <v/>
          </cell>
          <cell r="N320" t="str">
            <v>AMN</v>
          </cell>
          <cell r="O320" t="str">
            <v>Demandeur d'asile</v>
          </cell>
          <cell r="P320" t="str">
            <v>Castel 10</v>
          </cell>
          <cell r="Q320" t="str">
            <v/>
          </cell>
          <cell r="R320" t="str">
            <v/>
          </cell>
          <cell r="S320" t="str">
            <v>Transfert lieu adapté (autre)</v>
          </cell>
          <cell r="T320" t="str">
            <v>18/08/2021</v>
          </cell>
          <cell r="U320" t="str">
            <v>Famille</v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>BOUTY Claire</v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 t="str">
            <v/>
          </cell>
          <cell r="AR320" t="str">
            <v>Yvoir PB</v>
          </cell>
          <cell r="AS320" t="str">
            <v>Castel</v>
          </cell>
          <cell r="AT320" t="str">
            <v/>
          </cell>
          <cell r="AU320" t="str">
            <v/>
          </cell>
          <cell r="AV320" t="str">
            <v/>
          </cell>
          <cell r="AW320" t="str">
            <v/>
          </cell>
          <cell r="AX320" t="str">
            <v/>
          </cell>
          <cell r="AY320"/>
          <cell r="AZ320" t="str">
            <v>03/08/2021</v>
          </cell>
          <cell r="BA320" t="str">
            <v/>
          </cell>
          <cell r="BB320" t="str">
            <v/>
          </cell>
          <cell r="BC320"/>
          <cell r="BD320"/>
          <cell r="BE320"/>
          <cell r="BF320" t="str">
            <v>10482-D</v>
          </cell>
        </row>
        <row r="321">
          <cell r="A321" t="str">
            <v>10464-B</v>
          </cell>
          <cell r="B321">
            <v>10464</v>
          </cell>
          <cell r="C321" t="str">
            <v>B</v>
          </cell>
          <cell r="D321" t="str">
            <v>SAFI</v>
          </cell>
          <cell r="E321" t="str">
            <v>Sana</v>
          </cell>
          <cell r="F321" t="str">
            <v>27/09/2021</v>
          </cell>
          <cell r="G321" t="str">
            <v>27/09/2021</v>
          </cell>
          <cell r="H321" t="str">
            <v>9002119</v>
          </cell>
          <cell r="I321" t="str">
            <v>021092700000</v>
          </cell>
          <cell r="J321" t="str">
            <v>Afghanistan</v>
          </cell>
          <cell r="K321" t="str">
            <v>F</v>
          </cell>
          <cell r="L321" t="str">
            <v>27/09/2021</v>
          </cell>
          <cell r="M321" t="str">
            <v/>
          </cell>
          <cell r="N321" t="str">
            <v>AMSP</v>
          </cell>
          <cell r="O321" t="str">
            <v>Demandeur d'asile</v>
          </cell>
          <cell r="P321" t="str">
            <v>Castel 201</v>
          </cell>
          <cell r="Q321" t="str">
            <v/>
          </cell>
          <cell r="R321" t="str">
            <v/>
          </cell>
          <cell r="S321" t="str">
            <v>Naissance</v>
          </cell>
          <cell r="T321" t="str">
            <v>27/09/2021</v>
          </cell>
          <cell r="U321" t="str">
            <v>Famille</v>
          </cell>
          <cell r="V321" t="str">
            <v/>
          </cell>
          <cell r="W321" t="str">
            <v>Dinant</v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>BOUTY Claire</v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>Yvoir PB</v>
          </cell>
          <cell r="AS321" t="str">
            <v>Castel</v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AY321"/>
          <cell r="AZ321" t="str">
            <v>27/09/2021</v>
          </cell>
          <cell r="BA321" t="str">
            <v/>
          </cell>
          <cell r="BB321" t="str">
            <v/>
          </cell>
          <cell r="BC321"/>
          <cell r="BD321"/>
          <cell r="BE321"/>
          <cell r="BF321" t="str">
            <v>10464-B</v>
          </cell>
        </row>
        <row r="322">
          <cell r="A322" t="str">
            <v>10544-B</v>
          </cell>
          <cell r="B322">
            <v>10544</v>
          </cell>
          <cell r="C322" t="str">
            <v>B</v>
          </cell>
          <cell r="D322" t="str">
            <v>TRAORÉ</v>
          </cell>
          <cell r="E322" t="str">
            <v>Ange</v>
          </cell>
          <cell r="F322" t="str">
            <v>16/08/2021</v>
          </cell>
          <cell r="G322" t="str">
            <v>16/08/2021</v>
          </cell>
          <cell r="H322" t="str">
            <v>9248942</v>
          </cell>
          <cell r="I322" t="str">
            <v>021081626572</v>
          </cell>
          <cell r="J322" t="str">
            <v>Côte d'Ivoire</v>
          </cell>
          <cell r="K322" t="str">
            <v>M</v>
          </cell>
          <cell r="L322" t="str">
            <v>06/09/2021</v>
          </cell>
          <cell r="M322" t="str">
            <v/>
          </cell>
          <cell r="N322" t="str">
            <v>AMN</v>
          </cell>
          <cell r="O322" t="str">
            <v>Demandeur d'asile</v>
          </cell>
          <cell r="P322" t="str">
            <v>Castel 3</v>
          </cell>
          <cell r="Q322" t="str">
            <v/>
          </cell>
          <cell r="R322" t="str">
            <v/>
          </cell>
          <cell r="S322" t="str">
            <v>Transfert lieu adapté (autre)</v>
          </cell>
          <cell r="T322" t="str">
            <v>06/09/2021</v>
          </cell>
          <cell r="U322" t="str">
            <v>Famille</v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>BOUTY Claire</v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R322" t="str">
            <v>Yvoir PB</v>
          </cell>
          <cell r="AS322" t="str">
            <v>Castel</v>
          </cell>
          <cell r="AT322" t="str">
            <v/>
          </cell>
          <cell r="AU322" t="str">
            <v/>
          </cell>
          <cell r="AV322" t="str">
            <v/>
          </cell>
          <cell r="AW322" t="str">
            <v/>
          </cell>
          <cell r="AX322" t="str">
            <v/>
          </cell>
          <cell r="AY322"/>
          <cell r="AZ322" t="str">
            <v>16/08/2021</v>
          </cell>
          <cell r="BA322" t="str">
            <v/>
          </cell>
          <cell r="BB322" t="str">
            <v/>
          </cell>
          <cell r="BC322"/>
          <cell r="BD322"/>
          <cell r="BE322"/>
          <cell r="BF322" t="str">
            <v>10544-B</v>
          </cell>
        </row>
        <row r="323">
          <cell r="A323" t="str">
            <v>10575-A</v>
          </cell>
          <cell r="B323">
            <v>10575</v>
          </cell>
          <cell r="C323" t="str">
            <v>A</v>
          </cell>
          <cell r="D323" t="str">
            <v>SHAHNAWAZI</v>
          </cell>
          <cell r="E323" t="str">
            <v>Ramin</v>
          </cell>
          <cell r="F323" t="str">
            <v>25/09/1995</v>
          </cell>
          <cell r="G323" t="str">
            <v>25/09/1995</v>
          </cell>
          <cell r="H323" t="str">
            <v>9283525</v>
          </cell>
          <cell r="I323" t="str">
            <v>095092565967</v>
          </cell>
          <cell r="J323" t="str">
            <v>Afghanistan</v>
          </cell>
          <cell r="K323" t="str">
            <v>M</v>
          </cell>
          <cell r="L323" t="str">
            <v>11/10/2021</v>
          </cell>
          <cell r="M323" t="str">
            <v/>
          </cell>
          <cell r="N323" t="str">
            <v>AMN</v>
          </cell>
          <cell r="O323" t="str">
            <v>Demandeur d'asile</v>
          </cell>
          <cell r="P323" t="str">
            <v>101</v>
          </cell>
          <cell r="Q323" t="str">
            <v/>
          </cell>
          <cell r="R323" t="str">
            <v/>
          </cell>
          <cell r="S323" t="str">
            <v>Transfert disciplinaire (mesure d'ordre ou sanctio</v>
          </cell>
          <cell r="T323" t="str">
            <v>11/10/2021</v>
          </cell>
          <cell r="U323" t="str">
            <v>Homme isolé</v>
          </cell>
          <cell r="V323" t="str">
            <v/>
          </cell>
          <cell r="W323" t="str">
            <v>Shiraz</v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>VAN REUSEL Rosiane</v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>Yvoir PB</v>
          </cell>
          <cell r="AS323" t="str">
            <v>container 5</v>
          </cell>
          <cell r="AT323" t="str">
            <v/>
          </cell>
          <cell r="AU323" t="str">
            <v/>
          </cell>
          <cell r="AV323" t="str">
            <v>0465991666</v>
          </cell>
          <cell r="AW323" t="str">
            <v/>
          </cell>
          <cell r="AX323" t="str">
            <v/>
          </cell>
          <cell r="AY323"/>
          <cell r="AZ323" t="str">
            <v>13/09/2021</v>
          </cell>
          <cell r="BA323" t="str">
            <v/>
          </cell>
          <cell r="BB323" t="str">
            <v/>
          </cell>
          <cell r="BC323"/>
          <cell r="BD323"/>
          <cell r="BE323"/>
          <cell r="BF323" t="str">
            <v>10575-A</v>
          </cell>
        </row>
        <row r="324">
          <cell r="A324" t="str">
            <v>10576-A</v>
          </cell>
          <cell r="B324">
            <v>10576</v>
          </cell>
          <cell r="C324" t="str">
            <v>A</v>
          </cell>
          <cell r="D324" t="str">
            <v>PATAPENKA</v>
          </cell>
          <cell r="E324" t="str">
            <v>Pavel</v>
          </cell>
          <cell r="F324" t="str">
            <v>27/01/1986</v>
          </cell>
          <cell r="G324" t="str">
            <v>27/01/1986</v>
          </cell>
          <cell r="H324" t="str">
            <v>9294954</v>
          </cell>
          <cell r="I324" t="str">
            <v>086012763577</v>
          </cell>
          <cell r="J324" t="str">
            <v>Biélorussie</v>
          </cell>
          <cell r="K324" t="str">
            <v>M</v>
          </cell>
          <cell r="L324" t="str">
            <v>11/10/2021</v>
          </cell>
          <cell r="M324" t="str">
            <v/>
          </cell>
          <cell r="N324" t="str">
            <v>AMSP</v>
          </cell>
          <cell r="O324" t="str">
            <v>Demandeur d'asile</v>
          </cell>
          <cell r="P324" t="str">
            <v>4</v>
          </cell>
          <cell r="Q324" t="str">
            <v/>
          </cell>
          <cell r="R324" t="str">
            <v/>
          </cell>
          <cell r="S324" t="str">
            <v>Transfert du centre d'arrivée</v>
          </cell>
          <cell r="T324" t="str">
            <v>11/10/2021</v>
          </cell>
          <cell r="U324" t="str">
            <v>Homme isolé</v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>BEAUJEAN Virginie</v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 t="str">
            <v/>
          </cell>
          <cell r="AR324" t="str">
            <v>Yvoir PB</v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 t="str">
            <v/>
          </cell>
          <cell r="AX324" t="str">
            <v/>
          </cell>
          <cell r="AY324"/>
          <cell r="AZ324" t="str">
            <v>01/10/2021</v>
          </cell>
          <cell r="BA324" t="str">
            <v/>
          </cell>
          <cell r="BB324" t="str">
            <v/>
          </cell>
          <cell r="BC324"/>
          <cell r="BD324"/>
          <cell r="BE324"/>
          <cell r="BF324" t="str">
            <v>out</v>
          </cell>
        </row>
        <row r="325">
          <cell r="A325" t="str">
            <v>10577-A</v>
          </cell>
          <cell r="B325">
            <v>10577</v>
          </cell>
          <cell r="C325" t="str">
            <v>A</v>
          </cell>
          <cell r="D325" t="str">
            <v>MANIRAKIZA</v>
          </cell>
          <cell r="E325" t="str">
            <v>Cécile</v>
          </cell>
          <cell r="F325" t="str">
            <v>18/08/1972</v>
          </cell>
          <cell r="G325" t="str">
            <v>18/08/1972</v>
          </cell>
          <cell r="H325" t="str">
            <v>9282013</v>
          </cell>
          <cell r="I325" t="str">
            <v>072081858060</v>
          </cell>
          <cell r="J325" t="str">
            <v>Burundi</v>
          </cell>
          <cell r="K325" t="str">
            <v>F</v>
          </cell>
          <cell r="L325" t="str">
            <v>13/10/2021</v>
          </cell>
          <cell r="M325" t="str">
            <v/>
          </cell>
          <cell r="N325" t="str">
            <v>AMSP</v>
          </cell>
          <cell r="O325" t="str">
            <v>Demandeur d'asile</v>
          </cell>
          <cell r="P325" t="str">
            <v>Castel 210</v>
          </cell>
          <cell r="Q325" t="str">
            <v/>
          </cell>
          <cell r="R325" t="str">
            <v/>
          </cell>
          <cell r="S325" t="str">
            <v>Transfert du centre d'arrivée</v>
          </cell>
          <cell r="T325" t="str">
            <v>13/10/2021</v>
          </cell>
          <cell r="U325" t="str">
            <v>Femme isolée</v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>SALLAK Hanane</v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>Yvoir PB</v>
          </cell>
          <cell r="AS325" t="str">
            <v>Castel</v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  <cell r="AY325"/>
          <cell r="AZ325" t="str">
            <v>09/09/2021</v>
          </cell>
          <cell r="BA325" t="str">
            <v/>
          </cell>
          <cell r="BB325" t="str">
            <v/>
          </cell>
          <cell r="BC325"/>
          <cell r="BD325"/>
          <cell r="BE325"/>
          <cell r="BF325" t="str">
            <v>10577-A</v>
          </cell>
        </row>
        <row r="326">
          <cell r="A326" t="str">
            <v>10578-A</v>
          </cell>
          <cell r="B326">
            <v>10578</v>
          </cell>
          <cell r="C326" t="str">
            <v>A</v>
          </cell>
          <cell r="D326" t="str">
            <v>MANIRAKIZA</v>
          </cell>
          <cell r="E326" t="str">
            <v>Joséphine</v>
          </cell>
          <cell r="F326" t="str">
            <v>25/12/1960</v>
          </cell>
          <cell r="G326" t="str">
            <v>25/12/1960</v>
          </cell>
          <cell r="H326" t="str">
            <v>9282019</v>
          </cell>
          <cell r="I326" t="str">
            <v>060122557222</v>
          </cell>
          <cell r="J326" t="str">
            <v>Burundi</v>
          </cell>
          <cell r="K326" t="str">
            <v>F</v>
          </cell>
          <cell r="L326" t="str">
            <v>13/10/2021</v>
          </cell>
          <cell r="M326" t="str">
            <v/>
          </cell>
          <cell r="N326" t="str">
            <v>AMSP</v>
          </cell>
          <cell r="O326" t="str">
            <v>Demandeur d'asile</v>
          </cell>
          <cell r="P326" t="str">
            <v>Castel 204</v>
          </cell>
          <cell r="Q326" t="str">
            <v/>
          </cell>
          <cell r="R326" t="str">
            <v/>
          </cell>
          <cell r="S326" t="str">
            <v>Transfert du centre d'arrivée</v>
          </cell>
          <cell r="T326" t="str">
            <v>13/10/2021</v>
          </cell>
          <cell r="U326" t="str">
            <v>Femme isolée</v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/>
          </cell>
          <cell r="AD326" t="str">
            <v>GUYAUX Frédéric</v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 t="str">
            <v/>
          </cell>
          <cell r="AR326" t="str">
            <v>Yvoir PB</v>
          </cell>
          <cell r="AS326" t="str">
            <v>Castel</v>
          </cell>
          <cell r="AT326" t="str">
            <v/>
          </cell>
          <cell r="AU326" t="str">
            <v/>
          </cell>
          <cell r="AV326" t="str">
            <v/>
          </cell>
          <cell r="AW326" t="str">
            <v/>
          </cell>
          <cell r="AX326" t="str">
            <v/>
          </cell>
          <cell r="AY326"/>
          <cell r="AZ326" t="str">
            <v>09/09/2021</v>
          </cell>
          <cell r="BA326" t="str">
            <v/>
          </cell>
          <cell r="BB326" t="str">
            <v/>
          </cell>
          <cell r="BC326"/>
          <cell r="BD326"/>
          <cell r="BE326"/>
          <cell r="BF326" t="str">
            <v>10578-A</v>
          </cell>
        </row>
        <row r="327">
          <cell r="A327" t="str">
            <v>10579-A</v>
          </cell>
          <cell r="B327">
            <v>10579</v>
          </cell>
          <cell r="C327" t="str">
            <v>A</v>
          </cell>
          <cell r="D327" t="str">
            <v>SARMOUT</v>
          </cell>
          <cell r="E327" t="str">
            <v>Maryam</v>
          </cell>
          <cell r="F327" t="str">
            <v>13/11/1989</v>
          </cell>
          <cell r="G327" t="str">
            <v>13/11/1989</v>
          </cell>
          <cell r="H327" t="str">
            <v>9296961</v>
          </cell>
          <cell r="I327" t="str">
            <v>089111366815</v>
          </cell>
          <cell r="J327" t="str">
            <v>Liban</v>
          </cell>
          <cell r="K327" t="str">
            <v>F</v>
          </cell>
          <cell r="L327" t="str">
            <v>14/10/2021</v>
          </cell>
          <cell r="M327" t="str">
            <v/>
          </cell>
          <cell r="N327" t="str">
            <v>AMN</v>
          </cell>
          <cell r="O327" t="str">
            <v>Demandeur d'asile</v>
          </cell>
          <cell r="P327" t="str">
            <v>103</v>
          </cell>
          <cell r="Q327" t="str">
            <v/>
          </cell>
          <cell r="R327" t="str">
            <v/>
          </cell>
          <cell r="S327" t="str">
            <v>Transfert du centre d'arrivée</v>
          </cell>
          <cell r="T327" t="str">
            <v>14/10/2021</v>
          </cell>
          <cell r="U327" t="str">
            <v>Famille</v>
          </cell>
          <cell r="V327" t="str">
            <v/>
          </cell>
          <cell r="W327" t="str">
            <v>Tripoli</v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>PORTELA ALQUIZALET Norman</v>
          </cell>
          <cell r="AD327" t="str">
            <v>GUYAUX Frédéric</v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>Yvoir PB</v>
          </cell>
          <cell r="AS327" t="str">
            <v>100 A</v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  <cell r="AY327"/>
          <cell r="AZ327" t="str">
            <v>06/10/2021</v>
          </cell>
          <cell r="BA327" t="str">
            <v/>
          </cell>
          <cell r="BB327" t="str">
            <v/>
          </cell>
          <cell r="BC327"/>
          <cell r="BD327"/>
          <cell r="BE327"/>
          <cell r="BF327" t="str">
            <v>10579-A</v>
          </cell>
        </row>
        <row r="328">
          <cell r="A328" t="str">
            <v>10579-B</v>
          </cell>
          <cell r="B328">
            <v>10579</v>
          </cell>
          <cell r="C328" t="str">
            <v>B</v>
          </cell>
          <cell r="D328" t="str">
            <v>EL OMARI</v>
          </cell>
          <cell r="E328" t="str">
            <v>Sameh</v>
          </cell>
          <cell r="F328" t="str">
            <v>26/05/1969</v>
          </cell>
          <cell r="G328" t="str">
            <v>26/05/1969</v>
          </cell>
          <cell r="H328" t="str">
            <v>9296961</v>
          </cell>
          <cell r="I328" t="str">
            <v>069052653374</v>
          </cell>
          <cell r="J328" t="str">
            <v>Palestine</v>
          </cell>
          <cell r="K328" t="str">
            <v>M</v>
          </cell>
          <cell r="L328" t="str">
            <v>14/10/2021</v>
          </cell>
          <cell r="M328" t="str">
            <v/>
          </cell>
          <cell r="N328" t="str">
            <v>AMN</v>
          </cell>
          <cell r="O328" t="str">
            <v>Demandeur d'asile</v>
          </cell>
          <cell r="P328" t="str">
            <v>103</v>
          </cell>
          <cell r="Q328" t="str">
            <v/>
          </cell>
          <cell r="R328" t="str">
            <v/>
          </cell>
          <cell r="S328" t="str">
            <v>Transfert du centre d'arrivée</v>
          </cell>
          <cell r="T328" t="str">
            <v>14/10/2021</v>
          </cell>
          <cell r="U328" t="str">
            <v>Famille</v>
          </cell>
          <cell r="V328" t="str">
            <v/>
          </cell>
          <cell r="W328" t="str">
            <v>Beiroet</v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>PORTELA ALQUIZALET Norman</v>
          </cell>
          <cell r="AD328" t="str">
            <v>GUYAUX Frédéric</v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 t="str">
            <v/>
          </cell>
          <cell r="AR328" t="str">
            <v>Yvoir PB</v>
          </cell>
          <cell r="AS328" t="str">
            <v>100 A</v>
          </cell>
          <cell r="AT328" t="str">
            <v/>
          </cell>
          <cell r="AU328" t="str">
            <v/>
          </cell>
          <cell r="AV328" t="str">
            <v/>
          </cell>
          <cell r="AW328" t="str">
            <v/>
          </cell>
          <cell r="AX328" t="str">
            <v/>
          </cell>
          <cell r="AY328"/>
          <cell r="AZ328" t="str">
            <v>06/10/2021</v>
          </cell>
          <cell r="BA328" t="str">
            <v/>
          </cell>
          <cell r="BB328" t="str">
            <v/>
          </cell>
          <cell r="BC328"/>
          <cell r="BD328"/>
          <cell r="BE328"/>
          <cell r="BF328" t="str">
            <v>10579-B</v>
          </cell>
        </row>
        <row r="329">
          <cell r="A329" t="str">
            <v>10579-C</v>
          </cell>
          <cell r="B329">
            <v>10579</v>
          </cell>
          <cell r="C329" t="str">
            <v>C</v>
          </cell>
          <cell r="D329" t="str">
            <v>EL OMARI</v>
          </cell>
          <cell r="E329" t="str">
            <v>Kareen</v>
          </cell>
          <cell r="F329" t="str">
            <v>04/10/2016</v>
          </cell>
          <cell r="G329" t="str">
            <v>04/10/2016</v>
          </cell>
          <cell r="H329" t="str">
            <v>9296961</v>
          </cell>
          <cell r="I329" t="str">
            <v>016100440606</v>
          </cell>
          <cell r="J329" t="str">
            <v>Palestine</v>
          </cell>
          <cell r="K329" t="str">
            <v>F</v>
          </cell>
          <cell r="L329" t="str">
            <v>14/10/2021</v>
          </cell>
          <cell r="M329" t="str">
            <v/>
          </cell>
          <cell r="N329" t="str">
            <v>EMN</v>
          </cell>
          <cell r="O329" t="str">
            <v>Demandeur d'asile</v>
          </cell>
          <cell r="P329" t="str">
            <v>103</v>
          </cell>
          <cell r="Q329" t="str">
            <v/>
          </cell>
          <cell r="R329" t="str">
            <v/>
          </cell>
          <cell r="S329" t="str">
            <v>Transfert du centre d'arrivée</v>
          </cell>
          <cell r="T329" t="str">
            <v>14/10/2021</v>
          </cell>
          <cell r="U329" t="str">
            <v>Famille</v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>PORTELA ALQUIZALET Norman</v>
          </cell>
          <cell r="AD329" t="str">
            <v>GUYAUX Frédéric</v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>Yvoir PB</v>
          </cell>
          <cell r="AS329" t="str">
            <v>100 A</v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  <cell r="AY329"/>
          <cell r="AZ329" t="str">
            <v>06/10/2021</v>
          </cell>
          <cell r="BA329" t="str">
            <v/>
          </cell>
          <cell r="BB329" t="str">
            <v/>
          </cell>
          <cell r="BC329"/>
          <cell r="BD329"/>
          <cell r="BE329"/>
          <cell r="BF329" t="str">
            <v>10579-C</v>
          </cell>
        </row>
        <row r="330">
          <cell r="A330" t="str">
            <v>10579-D</v>
          </cell>
          <cell r="B330">
            <v>10579</v>
          </cell>
          <cell r="C330" t="str">
            <v>D</v>
          </cell>
          <cell r="D330" t="str">
            <v>AL OMARI</v>
          </cell>
          <cell r="E330" t="str">
            <v>Dani</v>
          </cell>
          <cell r="F330" t="str">
            <v>28/08/2017</v>
          </cell>
          <cell r="G330" t="str">
            <v>28/08/2017</v>
          </cell>
          <cell r="H330" t="str">
            <v>9296961</v>
          </cell>
          <cell r="I330" t="str">
            <v>017082845322</v>
          </cell>
          <cell r="J330" t="str">
            <v>Palestine</v>
          </cell>
          <cell r="K330" t="str">
            <v>M</v>
          </cell>
          <cell r="L330" t="str">
            <v>14/10/2021</v>
          </cell>
          <cell r="M330" t="str">
            <v/>
          </cell>
          <cell r="N330" t="str">
            <v>EMN</v>
          </cell>
          <cell r="O330" t="str">
            <v>Demandeur d'asile</v>
          </cell>
          <cell r="P330" t="str">
            <v>103</v>
          </cell>
          <cell r="Q330" t="str">
            <v/>
          </cell>
          <cell r="R330" t="str">
            <v/>
          </cell>
          <cell r="S330" t="str">
            <v>Transfert du centre d'arrivée</v>
          </cell>
          <cell r="T330" t="str">
            <v>14/10/2021</v>
          </cell>
          <cell r="U330" t="str">
            <v>Famille</v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>PORTELA ALQUIZALET Norman</v>
          </cell>
          <cell r="AD330" t="str">
            <v>GUYAUX Frédéric</v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 t="str">
            <v/>
          </cell>
          <cell r="AR330" t="str">
            <v>Yvoir PB</v>
          </cell>
          <cell r="AS330" t="str">
            <v>100 A</v>
          </cell>
          <cell r="AT330" t="str">
            <v/>
          </cell>
          <cell r="AU330" t="str">
            <v/>
          </cell>
          <cell r="AV330" t="str">
            <v/>
          </cell>
          <cell r="AW330" t="str">
            <v/>
          </cell>
          <cell r="AX330" t="str">
            <v/>
          </cell>
          <cell r="AY330"/>
          <cell r="AZ330" t="str">
            <v>06/10/2021</v>
          </cell>
          <cell r="BA330" t="str">
            <v/>
          </cell>
          <cell r="BB330" t="str">
            <v/>
          </cell>
          <cell r="BC330"/>
          <cell r="BD330"/>
          <cell r="BE330"/>
          <cell r="BF330" t="str">
            <v>10579-D</v>
          </cell>
        </row>
        <row r="331">
          <cell r="A331" t="str">
            <v>10580-A</v>
          </cell>
          <cell r="B331">
            <v>10580</v>
          </cell>
          <cell r="C331" t="str">
            <v>A</v>
          </cell>
          <cell r="D331" t="str">
            <v>QASIM</v>
          </cell>
          <cell r="E331" t="str">
            <v>Sajjad Adil Qasim</v>
          </cell>
          <cell r="F331" t="str">
            <v>02/04/1993</v>
          </cell>
          <cell r="G331" t="str">
            <v>02/04/1993</v>
          </cell>
          <cell r="H331" t="str">
            <v>9292883</v>
          </cell>
          <cell r="I331" t="str">
            <v>093040277183</v>
          </cell>
          <cell r="J331" t="str">
            <v>Irak</v>
          </cell>
          <cell r="K331" t="str">
            <v>M</v>
          </cell>
          <cell r="L331" t="str">
            <v>15/10/2021</v>
          </cell>
          <cell r="M331" t="str">
            <v/>
          </cell>
          <cell r="N331" t="str">
            <v>AMSP</v>
          </cell>
          <cell r="O331" t="str">
            <v>Demandeur d'asile</v>
          </cell>
          <cell r="P331" t="str">
            <v>106</v>
          </cell>
          <cell r="Q331" t="str">
            <v/>
          </cell>
          <cell r="R331" t="str">
            <v/>
          </cell>
          <cell r="S331" t="str">
            <v>Réintégration réseau</v>
          </cell>
          <cell r="T331" t="str">
            <v>15/10/2021</v>
          </cell>
          <cell r="U331" t="str">
            <v>Homme isolé</v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>BOUTY Claire</v>
          </cell>
          <cell r="AD331" t="str">
            <v>ARNAL Cristina</v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>Yvoir PB</v>
          </cell>
          <cell r="AS331" t="str">
            <v>container 5</v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  <cell r="AY331"/>
          <cell r="AZ331" t="str">
            <v>14/10/2021</v>
          </cell>
          <cell r="BA331" t="str">
            <v/>
          </cell>
          <cell r="BB331" t="str">
            <v/>
          </cell>
          <cell r="BC331"/>
          <cell r="BD331"/>
          <cell r="BE331"/>
          <cell r="BF331" t="str">
            <v>10580-A</v>
          </cell>
        </row>
        <row r="332">
          <cell r="A332" t="str">
            <v>10581-A</v>
          </cell>
          <cell r="B332">
            <v>10581</v>
          </cell>
          <cell r="C332" t="str">
            <v>A</v>
          </cell>
          <cell r="D332" t="str">
            <v>BALDÉ</v>
          </cell>
          <cell r="E332" t="str">
            <v>Fatoumata</v>
          </cell>
          <cell r="F332" t="str">
            <v>15/04/2002</v>
          </cell>
          <cell r="G332" t="str">
            <v>15/04/2002</v>
          </cell>
          <cell r="H332" t="str">
            <v>9300291</v>
          </cell>
          <cell r="I332" t="str">
            <v>002041543290</v>
          </cell>
          <cell r="J332" t="str">
            <v>Guinée</v>
          </cell>
          <cell r="K332" t="str">
            <v>F</v>
          </cell>
          <cell r="L332" t="str">
            <v>15/10/2021</v>
          </cell>
          <cell r="M332" t="str">
            <v/>
          </cell>
          <cell r="N332" t="str">
            <v>AMSP</v>
          </cell>
          <cell r="O332" t="str">
            <v>Demandeur d'asile</v>
          </cell>
          <cell r="P332" t="str">
            <v>503</v>
          </cell>
          <cell r="Q332" t="str">
            <v/>
          </cell>
          <cell r="R332" t="str">
            <v/>
          </cell>
          <cell r="S332" t="str">
            <v>Transfert du centre d'arrivée</v>
          </cell>
          <cell r="T332" t="str">
            <v>15/10/2021</v>
          </cell>
          <cell r="U332" t="str">
            <v>Femme isolée</v>
          </cell>
          <cell r="V332" t="str">
            <v/>
          </cell>
          <cell r="W332" t="str">
            <v>Kindia</v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>LOSSEAU Charlotte</v>
          </cell>
          <cell r="AD332" t="str">
            <v>BROHEZ Noe</v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 t="str">
            <v/>
          </cell>
          <cell r="AR332" t="str">
            <v>Yvoir PB</v>
          </cell>
          <cell r="AS332" t="str">
            <v>500 A</v>
          </cell>
          <cell r="AT332" t="str">
            <v/>
          </cell>
          <cell r="AU332" t="str">
            <v/>
          </cell>
          <cell r="AV332" t="str">
            <v/>
          </cell>
          <cell r="AW332" t="str">
            <v/>
          </cell>
          <cell r="AX332" t="str">
            <v/>
          </cell>
          <cell r="AY332"/>
          <cell r="AZ332" t="str">
            <v>11/10/2021</v>
          </cell>
          <cell r="BA332" t="str">
            <v/>
          </cell>
          <cell r="BB332" t="str">
            <v/>
          </cell>
          <cell r="BC332"/>
          <cell r="BD332"/>
          <cell r="BE332"/>
          <cell r="BF332" t="str">
            <v>out</v>
          </cell>
        </row>
        <row r="333">
          <cell r="A333" t="str">
            <v>10582-A</v>
          </cell>
          <cell r="B333">
            <v>10582</v>
          </cell>
          <cell r="C333" t="str">
            <v>A</v>
          </cell>
          <cell r="D333" t="str">
            <v>ALFAIRI</v>
          </cell>
          <cell r="E333" t="str">
            <v>Munther F M</v>
          </cell>
          <cell r="F333" t="str">
            <v>07/11/1987</v>
          </cell>
          <cell r="G333" t="str">
            <v>07/11/1987</v>
          </cell>
          <cell r="H333" t="str">
            <v>9300967</v>
          </cell>
          <cell r="I333" t="str">
            <v>087110756166</v>
          </cell>
          <cell r="J333" t="str">
            <v>Palestine</v>
          </cell>
          <cell r="K333" t="str">
            <v>M</v>
          </cell>
          <cell r="L333" t="str">
            <v>19/10/2021</v>
          </cell>
          <cell r="M333" t="str">
            <v/>
          </cell>
          <cell r="N333" t="str">
            <v>AMSP</v>
          </cell>
          <cell r="O333" t="str">
            <v>Demandeur d'asile</v>
          </cell>
          <cell r="P333" t="str">
            <v>2</v>
          </cell>
          <cell r="Q333" t="str">
            <v/>
          </cell>
          <cell r="R333" t="str">
            <v/>
          </cell>
          <cell r="S333" t="str">
            <v>Transfert du centre d'arrivée</v>
          </cell>
          <cell r="T333" t="str">
            <v>19/10/2021</v>
          </cell>
          <cell r="U333" t="str">
            <v>Famille</v>
          </cell>
          <cell r="V333" t="str">
            <v/>
          </cell>
          <cell r="W333" t="str">
            <v>Gaza</v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>BEAUJEAN Virginie</v>
          </cell>
          <cell r="AD333" t="str">
            <v>DUSSART Floriane</v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>Yvoir PB</v>
          </cell>
          <cell r="AS333" t="str">
            <v/>
          </cell>
          <cell r="AT333" t="str">
            <v/>
          </cell>
          <cell r="AU333" t="str">
            <v/>
          </cell>
          <cell r="AV333" t="str">
            <v>0466388223</v>
          </cell>
          <cell r="AW333" t="str">
            <v/>
          </cell>
          <cell r="AX333" t="str">
            <v/>
          </cell>
          <cell r="AY333"/>
          <cell r="AZ333" t="str">
            <v>12/10/2021</v>
          </cell>
          <cell r="BA333" t="str">
            <v/>
          </cell>
          <cell r="BB333" t="str">
            <v/>
          </cell>
          <cell r="BC333"/>
          <cell r="BD333"/>
          <cell r="BE333"/>
          <cell r="BF333" t="str">
            <v>10582-A</v>
          </cell>
        </row>
        <row r="334">
          <cell r="A334" t="str">
            <v>10582-B</v>
          </cell>
          <cell r="B334">
            <v>10582</v>
          </cell>
          <cell r="C334" t="str">
            <v>B</v>
          </cell>
          <cell r="D334" t="str">
            <v>ALFAIRI</v>
          </cell>
          <cell r="E334" t="str">
            <v>Widad N M</v>
          </cell>
          <cell r="F334" t="str">
            <v>07/04/1989</v>
          </cell>
          <cell r="G334" t="str">
            <v>07/04/1989</v>
          </cell>
          <cell r="H334" t="str">
            <v>9300967</v>
          </cell>
          <cell r="I334" t="str">
            <v>089040770215</v>
          </cell>
          <cell r="J334" t="str">
            <v>Palestine</v>
          </cell>
          <cell r="K334" t="str">
            <v>F</v>
          </cell>
          <cell r="L334" t="str">
            <v>19/10/2021</v>
          </cell>
          <cell r="M334" t="str">
            <v/>
          </cell>
          <cell r="N334" t="str">
            <v>AMSP</v>
          </cell>
          <cell r="O334" t="str">
            <v>Demandeur d'asile</v>
          </cell>
          <cell r="P334" t="str">
            <v>2</v>
          </cell>
          <cell r="Q334" t="str">
            <v/>
          </cell>
          <cell r="R334" t="str">
            <v/>
          </cell>
          <cell r="S334" t="str">
            <v>Transfert du centre d'arrivée</v>
          </cell>
          <cell r="T334" t="str">
            <v>19/10/2021</v>
          </cell>
          <cell r="U334" t="str">
            <v>Famille</v>
          </cell>
          <cell r="V334" t="str">
            <v/>
          </cell>
          <cell r="W334" t="str">
            <v>Gaza</v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>BEAUJEAN Virginie</v>
          </cell>
          <cell r="AD334" t="str">
            <v>DUSSART Floriane</v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 t="str">
            <v/>
          </cell>
          <cell r="AR334" t="str">
            <v>Yvoir PB</v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 t="str">
            <v/>
          </cell>
          <cell r="AX334" t="str">
            <v/>
          </cell>
          <cell r="AY334"/>
          <cell r="AZ334" t="str">
            <v>12/10/2021</v>
          </cell>
          <cell r="BA334" t="str">
            <v/>
          </cell>
          <cell r="BB334" t="str">
            <v/>
          </cell>
          <cell r="BC334"/>
          <cell r="BD334"/>
          <cell r="BE334"/>
          <cell r="BF334" t="str">
            <v>10582-B</v>
          </cell>
        </row>
        <row r="335">
          <cell r="A335" t="str">
            <v>10582-C</v>
          </cell>
          <cell r="B335">
            <v>10582</v>
          </cell>
          <cell r="C335" t="str">
            <v>C</v>
          </cell>
          <cell r="D335" t="str">
            <v>ALFAIRI</v>
          </cell>
          <cell r="E335" t="str">
            <v>Rozan M F</v>
          </cell>
          <cell r="F335" t="str">
            <v>16/12/2008</v>
          </cell>
          <cell r="G335" t="str">
            <v>16/12/2008</v>
          </cell>
          <cell r="H335" t="str">
            <v>9300967</v>
          </cell>
          <cell r="I335" t="str">
            <v>008121650473</v>
          </cell>
          <cell r="J335" t="str">
            <v>Palestine</v>
          </cell>
          <cell r="K335" t="str">
            <v>F</v>
          </cell>
          <cell r="L335" t="str">
            <v>19/10/2021</v>
          </cell>
          <cell r="M335" t="str">
            <v/>
          </cell>
          <cell r="N335" t="str">
            <v>AMSP</v>
          </cell>
          <cell r="O335" t="str">
            <v>Demandeur d'asile</v>
          </cell>
          <cell r="P335" t="str">
            <v>2</v>
          </cell>
          <cell r="Q335" t="str">
            <v/>
          </cell>
          <cell r="R335" t="str">
            <v/>
          </cell>
          <cell r="S335" t="str">
            <v>Transfert du centre d'arrivée</v>
          </cell>
          <cell r="T335" t="str">
            <v>19/10/2021</v>
          </cell>
          <cell r="U335" t="str">
            <v>Famille</v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>BEAUJEAN Virginie</v>
          </cell>
          <cell r="AD335" t="str">
            <v>DUSSART Floriane</v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>Yvoir PB</v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  <cell r="AY335"/>
          <cell r="AZ335" t="str">
            <v>12/10/2021</v>
          </cell>
          <cell r="BA335" t="str">
            <v/>
          </cell>
          <cell r="BB335" t="str">
            <v/>
          </cell>
          <cell r="BC335"/>
          <cell r="BD335"/>
          <cell r="BE335"/>
          <cell r="BF335" t="str">
            <v>10582-C</v>
          </cell>
        </row>
        <row r="336">
          <cell r="A336" t="str">
            <v>10582-D</v>
          </cell>
          <cell r="B336">
            <v>10582</v>
          </cell>
          <cell r="C336" t="str">
            <v>D</v>
          </cell>
          <cell r="D336" t="str">
            <v>ALFAIRI</v>
          </cell>
          <cell r="E336" t="str">
            <v>Seham M F</v>
          </cell>
          <cell r="F336" t="str">
            <v>17/02/2011</v>
          </cell>
          <cell r="G336" t="str">
            <v>17/02/2011</v>
          </cell>
          <cell r="H336" t="str">
            <v>9300967</v>
          </cell>
          <cell r="I336" t="str">
            <v>011021740043</v>
          </cell>
          <cell r="J336" t="str">
            <v>Palestine</v>
          </cell>
          <cell r="K336" t="str">
            <v>F</v>
          </cell>
          <cell r="L336" t="str">
            <v>19/10/2021</v>
          </cell>
          <cell r="M336" t="str">
            <v/>
          </cell>
          <cell r="N336" t="str">
            <v>AMSP</v>
          </cell>
          <cell r="O336" t="str">
            <v>Demandeur d'asile</v>
          </cell>
          <cell r="P336" t="str">
            <v>2</v>
          </cell>
          <cell r="Q336" t="str">
            <v/>
          </cell>
          <cell r="R336" t="str">
            <v/>
          </cell>
          <cell r="S336" t="str">
            <v>Transfert du centre d'arrivée</v>
          </cell>
          <cell r="T336" t="str">
            <v>19/10/2021</v>
          </cell>
          <cell r="U336" t="str">
            <v>Famille</v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>BEAUJEAN Virginie</v>
          </cell>
          <cell r="AD336" t="str">
            <v>DUSSART Floriane</v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R336" t="str">
            <v>Yvoir PB</v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 t="str">
            <v/>
          </cell>
          <cell r="AX336" t="str">
            <v/>
          </cell>
          <cell r="AY336"/>
          <cell r="AZ336" t="str">
            <v>12/10/2021</v>
          </cell>
          <cell r="BA336" t="str">
            <v/>
          </cell>
          <cell r="BB336" t="str">
            <v/>
          </cell>
          <cell r="BC336"/>
          <cell r="BD336"/>
          <cell r="BE336"/>
          <cell r="BF336" t="str">
            <v>10582-D</v>
          </cell>
        </row>
        <row r="337">
          <cell r="A337" t="str">
            <v>10583-A</v>
          </cell>
          <cell r="B337">
            <v>10583</v>
          </cell>
          <cell r="C337" t="str">
            <v>A</v>
          </cell>
          <cell r="D337" t="str">
            <v>SEYE</v>
          </cell>
          <cell r="E337" t="str">
            <v>Saer</v>
          </cell>
          <cell r="F337" t="str">
            <v>23/12/1987</v>
          </cell>
          <cell r="G337" t="str">
            <v>23/12/1987</v>
          </cell>
          <cell r="H337" t="str">
            <v>9300856</v>
          </cell>
          <cell r="I337" t="str">
            <v>087122361722</v>
          </cell>
          <cell r="J337" t="str">
            <v>Sénégal</v>
          </cell>
          <cell r="K337" t="str">
            <v>M</v>
          </cell>
          <cell r="L337" t="str">
            <v>21/10/2021</v>
          </cell>
          <cell r="M337" t="str">
            <v/>
          </cell>
          <cell r="N337" t="str">
            <v>AMN</v>
          </cell>
          <cell r="O337" t="str">
            <v>Demandeur d'asile</v>
          </cell>
          <cell r="P337" t="str">
            <v>217</v>
          </cell>
          <cell r="Q337" t="str">
            <v/>
          </cell>
          <cell r="R337" t="str">
            <v/>
          </cell>
          <cell r="S337" t="str">
            <v>Transfert du centre d'arrivée</v>
          </cell>
          <cell r="T337" t="str">
            <v>21/10/2021</v>
          </cell>
          <cell r="U337" t="str">
            <v>Homme isolé</v>
          </cell>
          <cell r="V337" t="str">
            <v/>
          </cell>
          <cell r="W337" t="str">
            <v>Guediawaye</v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>LOSSEAU Charlotte</v>
          </cell>
          <cell r="AD337" t="str">
            <v>DURDUR Cloé</v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>Yvoir PB</v>
          </cell>
          <cell r="AS337" t="str">
            <v>200 B</v>
          </cell>
          <cell r="AT337" t="str">
            <v/>
          </cell>
          <cell r="AU337" t="str">
            <v/>
          </cell>
          <cell r="AV337" t="str">
            <v>0465/92.89.88</v>
          </cell>
          <cell r="AW337" t="str">
            <v/>
          </cell>
          <cell r="AX337" t="str">
            <v/>
          </cell>
          <cell r="AY337"/>
          <cell r="AZ337" t="str">
            <v>12/10/2021</v>
          </cell>
          <cell r="BA337" t="str">
            <v/>
          </cell>
          <cell r="BB337" t="str">
            <v/>
          </cell>
          <cell r="BC337"/>
          <cell r="BD337"/>
          <cell r="BE337"/>
          <cell r="BF337" t="str">
            <v>out</v>
          </cell>
        </row>
        <row r="338">
          <cell r="A338" t="str">
            <v>10584-A</v>
          </cell>
          <cell r="B338">
            <v>10584</v>
          </cell>
          <cell r="C338" t="str">
            <v>A</v>
          </cell>
          <cell r="D338" t="str">
            <v>AMAR</v>
          </cell>
          <cell r="E338" t="str">
            <v>Harouma</v>
          </cell>
          <cell r="F338" t="str">
            <v>28/12/2000</v>
          </cell>
          <cell r="G338" t="str">
            <v>28/12/2000</v>
          </cell>
          <cell r="H338" t="str">
            <v>9294136</v>
          </cell>
          <cell r="I338" t="str">
            <v>000122845777</v>
          </cell>
          <cell r="J338" t="str">
            <v>Sénégal</v>
          </cell>
          <cell r="K338" t="str">
            <v>M</v>
          </cell>
          <cell r="L338" t="str">
            <v>22/10/2021</v>
          </cell>
          <cell r="M338" t="str">
            <v/>
          </cell>
          <cell r="N338" t="str">
            <v>AMSP</v>
          </cell>
          <cell r="O338" t="str">
            <v>Demandeur d'asile</v>
          </cell>
          <cell r="P338" t="str">
            <v>3</v>
          </cell>
          <cell r="Q338" t="str">
            <v/>
          </cell>
          <cell r="R338" t="str">
            <v/>
          </cell>
          <cell r="S338" t="str">
            <v>Transfert du centre d'arrivée</v>
          </cell>
          <cell r="T338" t="str">
            <v>22/10/2021</v>
          </cell>
          <cell r="U338" t="str">
            <v>Homme isolé</v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>PORTELA ALQUIZALET Norman</v>
          </cell>
          <cell r="AD338" t="str">
            <v>VAN REUSEL Rosiane</v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 t="str">
            <v/>
          </cell>
          <cell r="AR338" t="str">
            <v>Yvoir PB</v>
          </cell>
          <cell r="AS338" t="str">
            <v>container 4</v>
          </cell>
          <cell r="AT338" t="str">
            <v/>
          </cell>
          <cell r="AU338" t="str">
            <v/>
          </cell>
          <cell r="AV338" t="str">
            <v/>
          </cell>
          <cell r="AW338" t="str">
            <v/>
          </cell>
          <cell r="AX338" t="str">
            <v/>
          </cell>
          <cell r="AY338"/>
          <cell r="AZ338" t="str">
            <v>30/09/2021</v>
          </cell>
          <cell r="BA338" t="str">
            <v/>
          </cell>
          <cell r="BB338" t="str">
            <v/>
          </cell>
          <cell r="BC338"/>
          <cell r="BD338"/>
          <cell r="BE338"/>
          <cell r="BF338" t="str">
            <v>out</v>
          </cell>
        </row>
        <row r="339">
          <cell r="A339" t="str">
            <v>10585-A</v>
          </cell>
          <cell r="B339">
            <v>10585</v>
          </cell>
          <cell r="C339" t="str">
            <v>A</v>
          </cell>
          <cell r="D339" t="str">
            <v>ALHASSAN</v>
          </cell>
          <cell r="E339" t="str">
            <v>Sakinatu</v>
          </cell>
          <cell r="F339" t="str">
            <v>24/09/1987</v>
          </cell>
          <cell r="G339" t="str">
            <v>24/09/1987</v>
          </cell>
          <cell r="H339" t="str">
            <v>9297172</v>
          </cell>
          <cell r="I339" t="str">
            <v>087092470478</v>
          </cell>
          <cell r="J339" t="str">
            <v>Ghana</v>
          </cell>
          <cell r="K339" t="str">
            <v>F</v>
          </cell>
          <cell r="L339" t="str">
            <v>25/10/2021</v>
          </cell>
          <cell r="M339" t="str">
            <v/>
          </cell>
          <cell r="N339" t="str">
            <v>AMN</v>
          </cell>
          <cell r="O339" t="str">
            <v>Demandeur d'asile</v>
          </cell>
          <cell r="P339" t="str">
            <v>408</v>
          </cell>
          <cell r="Q339" t="str">
            <v/>
          </cell>
          <cell r="R339" t="str">
            <v/>
          </cell>
          <cell r="S339" t="str">
            <v>Transfert du centre d'arrivée</v>
          </cell>
          <cell r="T339" t="str">
            <v>25/10/2021</v>
          </cell>
          <cell r="U339" t="str">
            <v>Famille</v>
          </cell>
          <cell r="V339" t="str">
            <v/>
          </cell>
          <cell r="W339" t="str">
            <v>Accra</v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/>
          </cell>
          <cell r="AD339" t="str">
            <v>BROHEZ Noe</v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>Yvoir PB</v>
          </cell>
          <cell r="AS339" t="str">
            <v>400</v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  <cell r="AY339"/>
          <cell r="AZ339" t="str">
            <v>06/10/2021</v>
          </cell>
          <cell r="BA339" t="str">
            <v/>
          </cell>
          <cell r="BB339" t="str">
            <v/>
          </cell>
          <cell r="BC339"/>
          <cell r="BD339"/>
          <cell r="BE339"/>
          <cell r="BF339" t="str">
            <v>10585-A</v>
          </cell>
        </row>
        <row r="340">
          <cell r="A340" t="str">
            <v>10585-B</v>
          </cell>
          <cell r="B340">
            <v>10585</v>
          </cell>
          <cell r="C340" t="str">
            <v>B</v>
          </cell>
          <cell r="D340" t="str">
            <v>ALIEU</v>
          </cell>
          <cell r="E340" t="str">
            <v>Abdul Salam</v>
          </cell>
          <cell r="F340" t="str">
            <v>25/03/2019</v>
          </cell>
          <cell r="G340" t="str">
            <v>25/03/2019</v>
          </cell>
          <cell r="H340" t="str">
            <v>9297172</v>
          </cell>
          <cell r="I340" t="str">
            <v>019032540570</v>
          </cell>
          <cell r="J340" t="str">
            <v>Ghana</v>
          </cell>
          <cell r="K340" t="str">
            <v>M</v>
          </cell>
          <cell r="L340" t="str">
            <v>25/10/2021</v>
          </cell>
          <cell r="M340" t="str">
            <v/>
          </cell>
          <cell r="N340" t="str">
            <v>EMN</v>
          </cell>
          <cell r="O340" t="str">
            <v>Demandeur d'asile</v>
          </cell>
          <cell r="P340" t="str">
            <v>408</v>
          </cell>
          <cell r="Q340" t="str">
            <v/>
          </cell>
          <cell r="R340" t="str">
            <v/>
          </cell>
          <cell r="S340" t="str">
            <v>Transfert du centre d'arrivée</v>
          </cell>
          <cell r="T340" t="str">
            <v>25/10/2021</v>
          </cell>
          <cell r="U340" t="str">
            <v>Famille</v>
          </cell>
          <cell r="V340" t="str">
            <v/>
          </cell>
          <cell r="W340" t="str">
            <v>Accra</v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/>
          </cell>
          <cell r="AD340" t="str">
            <v>BROHEZ Noe</v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/>
          </cell>
          <cell r="AR340" t="str">
            <v>Yvoir PB</v>
          </cell>
          <cell r="AS340" t="str">
            <v>400</v>
          </cell>
          <cell r="AT340" t="str">
            <v/>
          </cell>
          <cell r="AU340" t="str">
            <v/>
          </cell>
          <cell r="AV340" t="str">
            <v/>
          </cell>
          <cell r="AW340" t="str">
            <v/>
          </cell>
          <cell r="AX340" t="str">
            <v/>
          </cell>
          <cell r="AY340"/>
          <cell r="AZ340" t="str">
            <v>06/10/2021</v>
          </cell>
          <cell r="BA340" t="str">
            <v/>
          </cell>
          <cell r="BB340" t="str">
            <v/>
          </cell>
          <cell r="BC340"/>
          <cell r="BD340"/>
          <cell r="BE340"/>
          <cell r="BF340" t="str">
            <v>10585-B</v>
          </cell>
        </row>
        <row r="341">
          <cell r="A341" t="str">
            <v>10586-A</v>
          </cell>
          <cell r="B341">
            <v>10586</v>
          </cell>
          <cell r="C341" t="str">
            <v>A</v>
          </cell>
          <cell r="D341" t="str">
            <v>ALMATR</v>
          </cell>
          <cell r="E341" t="str">
            <v>Manaf</v>
          </cell>
          <cell r="F341" t="str">
            <v>01/01/2001</v>
          </cell>
          <cell r="G341" t="str">
            <v>01/01/2001</v>
          </cell>
          <cell r="H341" t="str">
            <v>9161131</v>
          </cell>
          <cell r="I341" t="str">
            <v>001000067158</v>
          </cell>
          <cell r="J341" t="str">
            <v>Syrie</v>
          </cell>
          <cell r="K341" t="str">
            <v>M</v>
          </cell>
          <cell r="L341" t="str">
            <v>27/10/2021</v>
          </cell>
          <cell r="M341" t="str">
            <v/>
          </cell>
          <cell r="N341" t="str">
            <v>AMSP</v>
          </cell>
          <cell r="O341" t="str">
            <v>Demandeur d'asile</v>
          </cell>
          <cell r="P341" t="str">
            <v>101</v>
          </cell>
          <cell r="Q341" t="str">
            <v/>
          </cell>
          <cell r="R341" t="str">
            <v/>
          </cell>
          <cell r="S341" t="str">
            <v>Réintégration réseau</v>
          </cell>
          <cell r="T341" t="str">
            <v>27/10/2021</v>
          </cell>
          <cell r="U341" t="str">
            <v>Homme isolé</v>
          </cell>
          <cell r="V341" t="str">
            <v/>
          </cell>
          <cell r="W341" t="str">
            <v>Edlib</v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>LOSSEAU Charlotte</v>
          </cell>
          <cell r="AD341" t="str">
            <v>DENEUFBOURG Catherine</v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>Yvoir PB</v>
          </cell>
          <cell r="AS341" t="str">
            <v>100 A</v>
          </cell>
          <cell r="AT341" t="str">
            <v/>
          </cell>
          <cell r="AU341" t="str">
            <v/>
          </cell>
          <cell r="AV341" t="str">
            <v>mnafalmatr@gmail.com</v>
          </cell>
          <cell r="AW341" t="str">
            <v/>
          </cell>
          <cell r="AX341" t="str">
            <v/>
          </cell>
          <cell r="AY341"/>
          <cell r="AZ341" t="str">
            <v>27/10/2021</v>
          </cell>
          <cell r="BA341" t="str">
            <v/>
          </cell>
          <cell r="BB341" t="str">
            <v/>
          </cell>
          <cell r="BC341"/>
          <cell r="BD341"/>
          <cell r="BE341"/>
          <cell r="BF341" t="str">
            <v>out</v>
          </cell>
        </row>
        <row r="342">
          <cell r="A342" t="str">
            <v>10587-A</v>
          </cell>
          <cell r="B342">
            <v>10587</v>
          </cell>
          <cell r="C342" t="str">
            <v>A</v>
          </cell>
          <cell r="D342" t="str">
            <v>MOHAMED ALI OMAR</v>
          </cell>
          <cell r="E342" t="str">
            <v>Jaafar</v>
          </cell>
          <cell r="F342" t="str">
            <v>01/01/1993</v>
          </cell>
          <cell r="G342" t="str">
            <v>01/01/1993</v>
          </cell>
          <cell r="H342" t="str">
            <v>9307004</v>
          </cell>
          <cell r="I342" t="str">
            <v>093000263990</v>
          </cell>
          <cell r="J342" t="str">
            <v>Erythrée</v>
          </cell>
          <cell r="K342" t="str">
            <v>M</v>
          </cell>
          <cell r="L342" t="str">
            <v>05/11/2021</v>
          </cell>
          <cell r="M342" t="str">
            <v/>
          </cell>
          <cell r="N342" t="str">
            <v>AMN</v>
          </cell>
          <cell r="O342" t="str">
            <v>Demandeur d'asile</v>
          </cell>
          <cell r="P342" t="str">
            <v>Container 4</v>
          </cell>
          <cell r="Q342" t="str">
            <v/>
          </cell>
          <cell r="R342" t="str">
            <v/>
          </cell>
          <cell r="S342" t="str">
            <v>Transfert du centre d'arrivée</v>
          </cell>
          <cell r="T342" t="str">
            <v>05/11/2021</v>
          </cell>
          <cell r="U342" t="str">
            <v>Homme isolé</v>
          </cell>
          <cell r="V342" t="str">
            <v/>
          </cell>
          <cell r="W342" t="str">
            <v>Oum Sakar</v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>DUSSART Floriane</v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>Yvoir PB</v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 t="str">
            <v/>
          </cell>
          <cell r="AX342" t="str">
            <v/>
          </cell>
          <cell r="AY342"/>
          <cell r="AZ342" t="str">
            <v>21/10/2021</v>
          </cell>
          <cell r="BA342" t="str">
            <v/>
          </cell>
          <cell r="BB342" t="str">
            <v/>
          </cell>
          <cell r="BC342"/>
          <cell r="BD342"/>
          <cell r="BE342"/>
          <cell r="BF342" t="str">
            <v>out</v>
          </cell>
        </row>
        <row r="343">
          <cell r="A343" t="str">
            <v>10588-A</v>
          </cell>
          <cell r="B343">
            <v>10588</v>
          </cell>
          <cell r="C343" t="str">
            <v>A</v>
          </cell>
          <cell r="D343" t="str">
            <v>MUBONO</v>
          </cell>
          <cell r="E343" t="str">
            <v>Jolie</v>
          </cell>
          <cell r="F343" t="str">
            <v>22/02/1982</v>
          </cell>
          <cell r="G343" t="str">
            <v>22/02/1982</v>
          </cell>
          <cell r="H343" t="str">
            <v>9313375</v>
          </cell>
          <cell r="I343" t="str">
            <v>082022256823</v>
          </cell>
          <cell r="J343" t="str">
            <v>RD Congo (Kinshasa)</v>
          </cell>
          <cell r="K343" t="str">
            <v>F</v>
          </cell>
          <cell r="L343" t="str">
            <v>05/11/2021</v>
          </cell>
          <cell r="M343" t="str">
            <v/>
          </cell>
          <cell r="N343" t="str">
            <v>AMN</v>
          </cell>
          <cell r="O343" t="str">
            <v>Demandeur d'asile</v>
          </cell>
          <cell r="P343" t="str">
            <v>407</v>
          </cell>
          <cell r="Q343" t="str">
            <v/>
          </cell>
          <cell r="R343" t="str">
            <v/>
          </cell>
          <cell r="S343" t="str">
            <v>Transfert du centre d'arrivée</v>
          </cell>
          <cell r="T343" t="str">
            <v>05/11/2021</v>
          </cell>
          <cell r="U343" t="str">
            <v>Famille</v>
          </cell>
          <cell r="V343" t="str">
            <v/>
          </cell>
          <cell r="W343" t="str">
            <v>Kinshasa</v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>BEAUJEAN Virginie</v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>Yvoir PB</v>
          </cell>
          <cell r="AS343" t="str">
            <v>400</v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  <cell r="AY343"/>
          <cell r="AZ343" t="str">
            <v>03/11/2021</v>
          </cell>
          <cell r="BA343" t="str">
            <v/>
          </cell>
          <cell r="BB343" t="str">
            <v/>
          </cell>
          <cell r="BC343"/>
          <cell r="BD343"/>
          <cell r="BE343"/>
          <cell r="BF343" t="str">
            <v>10588-A</v>
          </cell>
        </row>
        <row r="344">
          <cell r="A344" t="str">
            <v>10588-B</v>
          </cell>
          <cell r="B344">
            <v>10588</v>
          </cell>
          <cell r="C344" t="str">
            <v>B</v>
          </cell>
          <cell r="D344" t="str">
            <v>MUMASA</v>
          </cell>
          <cell r="E344" t="str">
            <v>Christian</v>
          </cell>
          <cell r="F344" t="str">
            <v>19/01/2014</v>
          </cell>
          <cell r="G344" t="str">
            <v>19/01/2014</v>
          </cell>
          <cell r="H344" t="str">
            <v>9313375</v>
          </cell>
          <cell r="I344" t="str">
            <v>014011929943</v>
          </cell>
          <cell r="J344" t="str">
            <v>Gabon</v>
          </cell>
          <cell r="K344" t="str">
            <v>M</v>
          </cell>
          <cell r="L344" t="str">
            <v>05/11/2021</v>
          </cell>
          <cell r="M344" t="str">
            <v/>
          </cell>
          <cell r="N344" t="str">
            <v>EMN</v>
          </cell>
          <cell r="O344" t="str">
            <v>Demandeur d'asile</v>
          </cell>
          <cell r="P344" t="str">
            <v>407</v>
          </cell>
          <cell r="Q344" t="str">
            <v/>
          </cell>
          <cell r="R344" t="str">
            <v/>
          </cell>
          <cell r="S344" t="str">
            <v>Transfert du centre d'arrivée</v>
          </cell>
          <cell r="T344" t="str">
            <v>05/11/2021</v>
          </cell>
          <cell r="U344" t="str">
            <v>Famille</v>
          </cell>
          <cell r="V344" t="str">
            <v/>
          </cell>
          <cell r="W344" t="str">
            <v>Libreville</v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>BEAUJEAN Virginie</v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>Yvoir PB</v>
          </cell>
          <cell r="AS344" t="str">
            <v>400</v>
          </cell>
          <cell r="AT344" t="str">
            <v/>
          </cell>
          <cell r="AU344" t="str">
            <v/>
          </cell>
          <cell r="AV344" t="str">
            <v/>
          </cell>
          <cell r="AW344" t="str">
            <v/>
          </cell>
          <cell r="AX344" t="str">
            <v/>
          </cell>
          <cell r="AY344"/>
          <cell r="AZ344" t="str">
            <v>03/11/2021</v>
          </cell>
          <cell r="BA344" t="str">
            <v/>
          </cell>
          <cell r="BB344" t="str">
            <v/>
          </cell>
          <cell r="BC344"/>
          <cell r="BD344"/>
          <cell r="BE344"/>
          <cell r="BF344" t="str">
            <v>10588-B</v>
          </cell>
        </row>
        <row r="345">
          <cell r="A345" t="str">
            <v>10588-C</v>
          </cell>
          <cell r="B345">
            <v>10588</v>
          </cell>
          <cell r="C345" t="str">
            <v>C</v>
          </cell>
          <cell r="D345" t="str">
            <v>MUMASA</v>
          </cell>
          <cell r="E345" t="str">
            <v>Grâce</v>
          </cell>
          <cell r="F345" t="str">
            <v>22/11/2006</v>
          </cell>
          <cell r="G345" t="str">
            <v>22/11/2006</v>
          </cell>
          <cell r="H345" t="str">
            <v>9313375</v>
          </cell>
          <cell r="I345" t="str">
            <v>006112244696</v>
          </cell>
          <cell r="J345" t="str">
            <v>Gabon</v>
          </cell>
          <cell r="K345" t="str">
            <v>F</v>
          </cell>
          <cell r="L345" t="str">
            <v>05/11/2021</v>
          </cell>
          <cell r="M345" t="str">
            <v/>
          </cell>
          <cell r="N345" t="str">
            <v>EMN</v>
          </cell>
          <cell r="O345" t="str">
            <v>Demandeur d'asile</v>
          </cell>
          <cell r="P345" t="str">
            <v>407</v>
          </cell>
          <cell r="Q345" t="str">
            <v/>
          </cell>
          <cell r="R345" t="str">
            <v/>
          </cell>
          <cell r="S345" t="str">
            <v>Transfert du centre d'arrivée</v>
          </cell>
          <cell r="T345" t="str">
            <v>05/11/2021</v>
          </cell>
          <cell r="U345" t="str">
            <v>Famille</v>
          </cell>
          <cell r="V345" t="str">
            <v/>
          </cell>
          <cell r="W345" t="str">
            <v>Libreville</v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>BEAUJEAN Virginie</v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>Yvoir PB</v>
          </cell>
          <cell r="AS345" t="str">
            <v>400</v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  <cell r="AY345"/>
          <cell r="AZ345" t="str">
            <v>03/11/2021</v>
          </cell>
          <cell r="BA345" t="str">
            <v/>
          </cell>
          <cell r="BB345" t="str">
            <v/>
          </cell>
          <cell r="BC345"/>
          <cell r="BD345"/>
          <cell r="BE345"/>
          <cell r="BF345" t="str">
            <v>10588-C</v>
          </cell>
        </row>
        <row r="346">
          <cell r="A346" t="str">
            <v>10589-A</v>
          </cell>
          <cell r="B346">
            <v>10589</v>
          </cell>
          <cell r="C346" t="str">
            <v>A</v>
          </cell>
          <cell r="D346" t="str">
            <v>YASSIN ADEM</v>
          </cell>
          <cell r="E346" t="str">
            <v>Khalid</v>
          </cell>
          <cell r="F346" t="str">
            <v>07/02/1998</v>
          </cell>
          <cell r="G346" t="str">
            <v>07/02/1998</v>
          </cell>
          <cell r="H346" t="str">
            <v>9307001</v>
          </cell>
          <cell r="I346" t="str">
            <v>098020750794</v>
          </cell>
          <cell r="J346" t="str">
            <v>Erythrée</v>
          </cell>
          <cell r="K346" t="str">
            <v>M</v>
          </cell>
          <cell r="L346" t="str">
            <v>05/11/2021</v>
          </cell>
          <cell r="M346" t="str">
            <v/>
          </cell>
          <cell r="N346" t="str">
            <v>AMN</v>
          </cell>
          <cell r="O346" t="str">
            <v>Demandeur d'asile</v>
          </cell>
          <cell r="P346" t="str">
            <v>Container 2</v>
          </cell>
          <cell r="Q346" t="str">
            <v/>
          </cell>
          <cell r="R346" t="str">
            <v/>
          </cell>
          <cell r="S346" t="str">
            <v>Transfert du centre d'arrivée</v>
          </cell>
          <cell r="T346" t="str">
            <v>05/11/2021</v>
          </cell>
          <cell r="U346" t="str">
            <v>Homme isolé</v>
          </cell>
          <cell r="V346" t="str">
            <v/>
          </cell>
          <cell r="W346" t="str">
            <v>Agordat</v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>BOUTY Claire</v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>Yvoir PB</v>
          </cell>
          <cell r="AS346" t="str">
            <v>container 2</v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  <cell r="AX346" t="str">
            <v/>
          </cell>
          <cell r="AY346"/>
          <cell r="AZ346" t="str">
            <v>21/10/2021</v>
          </cell>
          <cell r="BA346" t="str">
            <v/>
          </cell>
          <cell r="BB346" t="str">
            <v/>
          </cell>
          <cell r="BC346"/>
          <cell r="BD346"/>
          <cell r="BE346"/>
          <cell r="BF346" t="str">
            <v>10589-A</v>
          </cell>
        </row>
        <row r="347">
          <cell r="A347" t="str">
            <v>10590-A</v>
          </cell>
          <cell r="B347">
            <v>10590</v>
          </cell>
          <cell r="C347" t="str">
            <v>A</v>
          </cell>
          <cell r="D347" t="str">
            <v>AMAL OSMAN GUELLEH</v>
          </cell>
          <cell r="E347" t="str">
            <v>Unknown</v>
          </cell>
          <cell r="F347" t="str">
            <v>25/01/1997</v>
          </cell>
          <cell r="G347" t="str">
            <v>25/01/1997</v>
          </cell>
          <cell r="H347" t="str">
            <v>9315117</v>
          </cell>
          <cell r="I347" t="str">
            <v>097012558827</v>
          </cell>
          <cell r="J347" t="str">
            <v>Djibouti</v>
          </cell>
          <cell r="K347" t="str">
            <v>F</v>
          </cell>
          <cell r="L347" t="str">
            <v>16/11/2021</v>
          </cell>
          <cell r="M347" t="str">
            <v/>
          </cell>
          <cell r="N347" t="str">
            <v>AMN</v>
          </cell>
          <cell r="O347" t="str">
            <v>Demandeur d'asile</v>
          </cell>
          <cell r="P347" t="str">
            <v>504</v>
          </cell>
          <cell r="Q347" t="str">
            <v/>
          </cell>
          <cell r="R347" t="str">
            <v/>
          </cell>
          <cell r="S347" t="str">
            <v>Transfert du centre d'arrivée</v>
          </cell>
          <cell r="T347" t="str">
            <v>16/11/2021</v>
          </cell>
          <cell r="U347" t="str">
            <v>Femme isolée</v>
          </cell>
          <cell r="V347" t="str">
            <v/>
          </cell>
          <cell r="W347" t="str">
            <v>Djibouti</v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>PORTELA Norman</v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>Yvoir PB</v>
          </cell>
          <cell r="AS347" t="str">
            <v>500 A</v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  <cell r="AY347"/>
          <cell r="AZ347" t="str">
            <v>05/11/2021</v>
          </cell>
          <cell r="BA347" t="str">
            <v/>
          </cell>
          <cell r="BB347" t="str">
            <v/>
          </cell>
          <cell r="BC347"/>
          <cell r="BD347"/>
          <cell r="BE347"/>
          <cell r="BF347" t="str">
            <v>10590-A</v>
          </cell>
        </row>
        <row r="348">
          <cell r="A348" t="str">
            <v>10591-A</v>
          </cell>
          <cell r="B348">
            <v>10591</v>
          </cell>
          <cell r="C348" t="str">
            <v>A</v>
          </cell>
          <cell r="D348" t="str">
            <v>NYEMBA MUKEBA</v>
          </cell>
          <cell r="E348" t="str">
            <v>Nathy</v>
          </cell>
          <cell r="F348" t="str">
            <v>09/12/1997</v>
          </cell>
          <cell r="G348" t="str">
            <v>09/12/1997</v>
          </cell>
          <cell r="H348" t="str">
            <v>9000455</v>
          </cell>
          <cell r="I348" t="str">
            <v>097120967215</v>
          </cell>
          <cell r="J348" t="str">
            <v>RD Congo (Kinshasa)</v>
          </cell>
          <cell r="K348" t="str">
            <v>F</v>
          </cell>
          <cell r="L348" t="str">
            <v>16/11/2021</v>
          </cell>
          <cell r="M348" t="str">
            <v/>
          </cell>
          <cell r="N348" t="str">
            <v>AMN</v>
          </cell>
          <cell r="O348" t="str">
            <v>Demandeur d'asile</v>
          </cell>
          <cell r="P348" t="str">
            <v>514</v>
          </cell>
          <cell r="Q348" t="str">
            <v/>
          </cell>
          <cell r="R348" t="str">
            <v>2012977</v>
          </cell>
          <cell r="S348" t="str">
            <v>Transfert disciplinaire</v>
          </cell>
          <cell r="T348" t="str">
            <v>16/11/2021</v>
          </cell>
          <cell r="U348" t="str">
            <v>Famille</v>
          </cell>
          <cell r="V348" t="str">
            <v/>
          </cell>
          <cell r="W348" t="str">
            <v>Kinshasa</v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>BEAUJEAN Virginie</v>
          </cell>
          <cell r="AD348" t="str">
            <v>LOSSEAU Charlotte</v>
          </cell>
          <cell r="AE348" t="str">
            <v/>
          </cell>
          <cell r="AF348" t="str">
            <v>V</v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>Yvoir PB</v>
          </cell>
          <cell r="AS348" t="str">
            <v>500 B</v>
          </cell>
          <cell r="AT348" t="str">
            <v/>
          </cell>
          <cell r="AU348" t="str">
            <v/>
          </cell>
          <cell r="AV348" t="str">
            <v/>
          </cell>
          <cell r="AW348" t="str">
            <v/>
          </cell>
          <cell r="AX348" t="str">
            <v/>
          </cell>
          <cell r="AY348"/>
          <cell r="AZ348" t="str">
            <v>16/11/2021</v>
          </cell>
          <cell r="BA348" t="str">
            <v/>
          </cell>
          <cell r="BB348" t="str">
            <v/>
          </cell>
          <cell r="BC348"/>
          <cell r="BD348"/>
          <cell r="BE348"/>
          <cell r="BF348" t="str">
            <v>10591-A</v>
          </cell>
        </row>
        <row r="349">
          <cell r="A349" t="str">
            <v>10591-B</v>
          </cell>
          <cell r="B349">
            <v>10591</v>
          </cell>
          <cell r="C349" t="str">
            <v>B</v>
          </cell>
          <cell r="D349" t="str">
            <v>NYEMBA MUKEBA</v>
          </cell>
          <cell r="E349" t="str">
            <v>Ryan</v>
          </cell>
          <cell r="F349" t="str">
            <v>25/06/2021</v>
          </cell>
          <cell r="G349" t="str">
            <v>25/06/2021</v>
          </cell>
          <cell r="H349" t="str">
            <v>9000455</v>
          </cell>
          <cell r="I349" t="str">
            <v/>
          </cell>
          <cell r="J349" t="str">
            <v>RD Congo (Kinshasa)</v>
          </cell>
          <cell r="K349" t="str">
            <v>M</v>
          </cell>
          <cell r="L349" t="str">
            <v>16/11/2021</v>
          </cell>
          <cell r="M349" t="str">
            <v/>
          </cell>
          <cell r="N349" t="str">
            <v>BB1</v>
          </cell>
          <cell r="O349" t="str">
            <v>Demandeur d'asile</v>
          </cell>
          <cell r="P349" t="str">
            <v>514</v>
          </cell>
          <cell r="Q349" t="str">
            <v/>
          </cell>
          <cell r="R349" t="str">
            <v/>
          </cell>
          <cell r="S349" t="str">
            <v>Transfert disciplinaire</v>
          </cell>
          <cell r="T349" t="str">
            <v>16/11/2021</v>
          </cell>
          <cell r="U349" t="str">
            <v>Famille</v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>BEAUJEAN Virginie</v>
          </cell>
          <cell r="AD349" t="str">
            <v>LOSSEAU Charlotte</v>
          </cell>
          <cell r="AE349" t="str">
            <v/>
          </cell>
          <cell r="AF349" t="str">
            <v/>
          </cell>
          <cell r="AG349" t="str">
            <v>1.5l d'eau</v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>Yvoir PB</v>
          </cell>
          <cell r="AS349" t="str">
            <v>500 B</v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  <cell r="AY349"/>
          <cell r="AZ349" t="str">
            <v>16/11/2021</v>
          </cell>
          <cell r="BA349" t="str">
            <v/>
          </cell>
          <cell r="BB349" t="str">
            <v/>
          </cell>
          <cell r="BC349"/>
          <cell r="BD349"/>
          <cell r="BE349"/>
          <cell r="BF349" t="str">
            <v>10591-B</v>
          </cell>
        </row>
        <row r="350">
          <cell r="A350" t="str">
            <v>10592-B</v>
          </cell>
          <cell r="B350">
            <v>10592</v>
          </cell>
          <cell r="C350" t="str">
            <v>B</v>
          </cell>
          <cell r="D350" t="str">
            <v>PREIDA</v>
          </cell>
          <cell r="E350" t="str">
            <v>Liubovi</v>
          </cell>
          <cell r="F350" t="str">
            <v>28/03/2002</v>
          </cell>
          <cell r="G350" t="str">
            <v>28/03/2002</v>
          </cell>
          <cell r="H350" t="str">
            <v>9287865</v>
          </cell>
          <cell r="I350" t="str">
            <v>002032855060</v>
          </cell>
          <cell r="J350" t="str">
            <v>Moldavie</v>
          </cell>
          <cell r="K350" t="str">
            <v>F</v>
          </cell>
          <cell r="L350" t="str">
            <v>17/11/2021</v>
          </cell>
          <cell r="M350" t="str">
            <v/>
          </cell>
          <cell r="N350" t="str">
            <v>AMSP</v>
          </cell>
          <cell r="O350" t="str">
            <v>Demandeur d'asile</v>
          </cell>
          <cell r="P350" t="str">
            <v>703</v>
          </cell>
          <cell r="Q350" t="str">
            <v/>
          </cell>
          <cell r="R350" t="str">
            <v/>
          </cell>
          <cell r="S350" t="str">
            <v>Transfert du centre d'arrivée</v>
          </cell>
          <cell r="T350" t="str">
            <v>17/11/2021</v>
          </cell>
          <cell r="U350" t="str">
            <v>Famille</v>
          </cell>
          <cell r="V350" t="str">
            <v/>
          </cell>
          <cell r="W350" t="str">
            <v>Otaci</v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>BOUTY Claire</v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>Yvoir PB</v>
          </cell>
          <cell r="AS350" t="str">
            <v>Castel</v>
          </cell>
          <cell r="AT350" t="str">
            <v/>
          </cell>
          <cell r="AU350" t="str">
            <v/>
          </cell>
          <cell r="AV350" t="str">
            <v/>
          </cell>
          <cell r="AW350" t="str">
            <v/>
          </cell>
          <cell r="AX350" t="str">
            <v/>
          </cell>
          <cell r="AY350"/>
          <cell r="AZ350" t="str">
            <v>28/10/2021</v>
          </cell>
          <cell r="BA350" t="str">
            <v/>
          </cell>
          <cell r="BB350" t="str">
            <v/>
          </cell>
          <cell r="BC350"/>
          <cell r="BD350"/>
          <cell r="BE350"/>
          <cell r="BF350" t="str">
            <v>out</v>
          </cell>
        </row>
        <row r="351">
          <cell r="A351" t="str">
            <v>10592-C</v>
          </cell>
          <cell r="B351">
            <v>10592</v>
          </cell>
          <cell r="C351" t="str">
            <v>C</v>
          </cell>
          <cell r="D351" t="str">
            <v>PREIDA</v>
          </cell>
          <cell r="E351" t="str">
            <v>Elena</v>
          </cell>
          <cell r="F351" t="str">
            <v>12/12/2020</v>
          </cell>
          <cell r="G351" t="str">
            <v>12/12/2020</v>
          </cell>
          <cell r="H351" t="str">
            <v>9287865</v>
          </cell>
          <cell r="I351" t="str">
            <v>020121217496</v>
          </cell>
          <cell r="J351" t="str">
            <v>Moldavie</v>
          </cell>
          <cell r="K351" t="str">
            <v>F</v>
          </cell>
          <cell r="L351" t="str">
            <v>17/11/2021</v>
          </cell>
          <cell r="M351" t="str">
            <v/>
          </cell>
          <cell r="N351" t="str">
            <v>AMSP</v>
          </cell>
          <cell r="O351" t="str">
            <v>Demandeur d'asile</v>
          </cell>
          <cell r="P351" t="str">
            <v>703</v>
          </cell>
          <cell r="Q351" t="str">
            <v/>
          </cell>
          <cell r="R351" t="str">
            <v/>
          </cell>
          <cell r="S351" t="str">
            <v>Transfert du centre d'arrivée</v>
          </cell>
          <cell r="T351" t="str">
            <v>17/11/2021</v>
          </cell>
          <cell r="U351" t="str">
            <v>Famille</v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>BOUTY Claire</v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>Yvoir PB</v>
          </cell>
          <cell r="AS351" t="str">
            <v>Castel</v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  <cell r="AY351"/>
          <cell r="AZ351" t="str">
            <v>28/10/2021</v>
          </cell>
          <cell r="BA351" t="str">
            <v/>
          </cell>
          <cell r="BB351" t="str">
            <v/>
          </cell>
          <cell r="BC351"/>
          <cell r="BD351"/>
          <cell r="BF351" t="str">
            <v>out</v>
          </cell>
        </row>
        <row r="352">
          <cell r="A352" t="str">
            <v>10593-A</v>
          </cell>
          <cell r="B352">
            <v>10593</v>
          </cell>
          <cell r="C352" t="str">
            <v>A</v>
          </cell>
          <cell r="D352" t="str">
            <v>NIAFO</v>
          </cell>
          <cell r="E352" t="str">
            <v>Aichatou Modibo</v>
          </cell>
          <cell r="F352" t="str">
            <v>20/01/2001</v>
          </cell>
          <cell r="G352" t="str">
            <v>20/01/2001</v>
          </cell>
          <cell r="H352" t="str">
            <v>8897687</v>
          </cell>
          <cell r="I352" t="str">
            <v>001012027258</v>
          </cell>
          <cell r="J352" t="str">
            <v>Mali</v>
          </cell>
          <cell r="K352" t="str">
            <v>F</v>
          </cell>
          <cell r="L352" t="str">
            <v>19/11/2021</v>
          </cell>
          <cell r="M352" t="str">
            <v/>
          </cell>
          <cell r="N352" t="str">
            <v>AMSP DIABETIQUE</v>
          </cell>
          <cell r="O352" t="str">
            <v>Demandeur d'asile</v>
          </cell>
          <cell r="P352" t="str">
            <v>517</v>
          </cell>
          <cell r="Q352" t="str">
            <v/>
          </cell>
          <cell r="R352" t="str">
            <v/>
          </cell>
          <cell r="S352" t="str">
            <v>Transfert disciplinaire (mesure d'ordre ou sanctio</v>
          </cell>
          <cell r="T352" t="str">
            <v>19/11/2021</v>
          </cell>
          <cell r="U352" t="str">
            <v>Famille</v>
          </cell>
          <cell r="V352" t="str">
            <v/>
          </cell>
          <cell r="W352" t="str">
            <v>Bamako</v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>BEAUJEAN Virginie</v>
          </cell>
          <cell r="AD352" t="str">
            <v>SENNANI Sarah</v>
          </cell>
          <cell r="AE352" t="str">
            <v/>
          </cell>
          <cell r="AF352" t="str">
            <v>V</v>
          </cell>
          <cell r="AG352" t="str">
            <v>7 laits + 7 fruits + 7 biscuits dia</v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>Yvoir PB</v>
          </cell>
          <cell r="AS352" t="str">
            <v>500 B</v>
          </cell>
          <cell r="AT352" t="str">
            <v/>
          </cell>
          <cell r="AU352" t="str">
            <v/>
          </cell>
          <cell r="AV352" t="str">
            <v>0466295766</v>
          </cell>
          <cell r="AW352" t="str">
            <v/>
          </cell>
          <cell r="AX352" t="str">
            <v/>
          </cell>
          <cell r="AY352"/>
          <cell r="AZ352" t="str">
            <v>26/08/2019</v>
          </cell>
          <cell r="BA352" t="str">
            <v/>
          </cell>
          <cell r="BB352" t="str">
            <v/>
          </cell>
          <cell r="BC352"/>
          <cell r="BD352"/>
          <cell r="BF352" t="str">
            <v>out</v>
          </cell>
        </row>
        <row r="353">
          <cell r="A353" t="str">
            <v>10593-B</v>
          </cell>
          <cell r="B353">
            <v>10593</v>
          </cell>
          <cell r="C353" t="str">
            <v>B</v>
          </cell>
          <cell r="D353" t="str">
            <v>NIAFO</v>
          </cell>
          <cell r="E353" t="str">
            <v>Monique Waraba</v>
          </cell>
          <cell r="F353" t="str">
            <v>17/11/2020</v>
          </cell>
          <cell r="G353" t="str">
            <v>17/11/2020</v>
          </cell>
          <cell r="H353" t="str">
            <v>8897687</v>
          </cell>
          <cell r="I353" t="str">
            <v>020111733866</v>
          </cell>
          <cell r="J353" t="str">
            <v>Mali</v>
          </cell>
          <cell r="K353" t="str">
            <v>F</v>
          </cell>
          <cell r="L353" t="str">
            <v>19/11/2021</v>
          </cell>
          <cell r="M353" t="str">
            <v/>
          </cell>
          <cell r="N353" t="str">
            <v>BB3</v>
          </cell>
          <cell r="O353" t="str">
            <v>Demandeur d'asile</v>
          </cell>
          <cell r="P353" t="str">
            <v>517</v>
          </cell>
          <cell r="Q353" t="str">
            <v/>
          </cell>
          <cell r="R353" t="str">
            <v/>
          </cell>
          <cell r="S353" t="str">
            <v>Transfert disciplinaire (mesure d'ordre ou sanctio</v>
          </cell>
          <cell r="T353" t="str">
            <v>19/11/2021</v>
          </cell>
          <cell r="U353" t="str">
            <v>Famille</v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>BEAUJEAN Virginie</v>
          </cell>
          <cell r="AD353" t="str">
            <v>SENNANI Sarah</v>
          </cell>
          <cell r="AE353" t="str">
            <v/>
          </cell>
          <cell r="AF353" t="str">
            <v/>
          </cell>
          <cell r="AG353" t="str">
            <v>7 eaux+14 fruits</v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>Yvoir PB</v>
          </cell>
          <cell r="AS353" t="str">
            <v>500 B</v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  <cell r="AY353"/>
          <cell r="AZ353" t="str">
            <v>17/11/2020</v>
          </cell>
          <cell r="BA353" t="str">
            <v/>
          </cell>
          <cell r="BB353" t="str">
            <v/>
          </cell>
          <cell r="BC353"/>
          <cell r="BD353"/>
          <cell r="BF353" t="str">
            <v>out</v>
          </cell>
        </row>
        <row r="354">
          <cell r="A354" t="str">
            <v>10592-A</v>
          </cell>
          <cell r="B354">
            <v>10592</v>
          </cell>
          <cell r="C354" t="str">
            <v>A</v>
          </cell>
          <cell r="D354" t="str">
            <v>BUDANU</v>
          </cell>
          <cell r="E354" t="str">
            <v>Vasile</v>
          </cell>
          <cell r="F354" t="str">
            <v>26/09/2000</v>
          </cell>
          <cell r="G354" t="str">
            <v>26/09/2000</v>
          </cell>
          <cell r="H354" t="str">
            <v>9287864</v>
          </cell>
          <cell r="I354" t="str">
            <v>000092655716</v>
          </cell>
          <cell r="J354" t="str">
            <v>Moldavie</v>
          </cell>
          <cell r="K354" t="str">
            <v>M</v>
          </cell>
          <cell r="L354" t="str">
            <v>01/12/2021</v>
          </cell>
          <cell r="M354" t="str">
            <v/>
          </cell>
          <cell r="N354" t="str">
            <v>AMSP</v>
          </cell>
          <cell r="O354" t="str">
            <v>Demandeur d'asile</v>
          </cell>
          <cell r="P354" t="str">
            <v>703</v>
          </cell>
          <cell r="Q354" t="str">
            <v/>
          </cell>
          <cell r="R354" t="str">
            <v/>
          </cell>
          <cell r="S354" t="str">
            <v>Réintégration réseau</v>
          </cell>
          <cell r="T354" t="str">
            <v>01/12/2021</v>
          </cell>
          <cell r="U354" t="str">
            <v>Famille</v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>Yvoir PB</v>
          </cell>
          <cell r="AS354" t="str">
            <v>700</v>
          </cell>
          <cell r="AT354" t="str">
            <v/>
          </cell>
          <cell r="AU354" t="str">
            <v/>
          </cell>
          <cell r="AV354" t="str">
            <v/>
          </cell>
          <cell r="AW354" t="str">
            <v/>
          </cell>
          <cell r="AX354" t="str">
            <v/>
          </cell>
          <cell r="AY354"/>
          <cell r="AZ354" t="str">
            <v>01/12/2021</v>
          </cell>
          <cell r="BA354" t="str">
            <v/>
          </cell>
          <cell r="BB354" t="str">
            <v/>
          </cell>
          <cell r="BC354"/>
          <cell r="BD354"/>
          <cell r="BF354" t="str">
            <v>out</v>
          </cell>
        </row>
        <row r="355">
          <cell r="A355" t="str">
            <v>10594-B</v>
          </cell>
          <cell r="B355">
            <v>10594</v>
          </cell>
          <cell r="C355" t="str">
            <v>B</v>
          </cell>
          <cell r="D355" t="str">
            <v>ALHUSSEIN</v>
          </cell>
          <cell r="E355" t="str">
            <v>Hanan</v>
          </cell>
          <cell r="F355" t="str">
            <v>11/10/1993</v>
          </cell>
          <cell r="G355" t="str">
            <v>11/10/1993</v>
          </cell>
          <cell r="H355" t="str">
            <v>9325824</v>
          </cell>
          <cell r="I355" t="str">
            <v>093101175268</v>
          </cell>
          <cell r="J355" t="str">
            <v>Palestine</v>
          </cell>
          <cell r="K355" t="str">
            <v>F</v>
          </cell>
          <cell r="L355" t="str">
            <v>26/11/2021</v>
          </cell>
          <cell r="M355" t="str">
            <v/>
          </cell>
          <cell r="N355" t="str">
            <v>AMN</v>
          </cell>
          <cell r="O355" t="str">
            <v>Demandeur d'asile</v>
          </cell>
          <cell r="P355" t="str">
            <v>215</v>
          </cell>
          <cell r="Q355" t="str">
            <v/>
          </cell>
          <cell r="R355" t="str">
            <v/>
          </cell>
          <cell r="S355" t="str">
            <v>Transfert du centre d'arrivée</v>
          </cell>
          <cell r="T355" t="str">
            <v>26/11/2021</v>
          </cell>
          <cell r="U355" t="str">
            <v>Famille</v>
          </cell>
          <cell r="V355" t="str">
            <v/>
          </cell>
          <cell r="W355" t="str">
            <v>Almazraa</v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>PORTELA ALQUIZALET Norman</v>
          </cell>
          <cell r="AD355" t="str">
            <v>DUSSART Floriane</v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>Yvoir PB</v>
          </cell>
          <cell r="AS355" t="str">
            <v>200 B</v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  <cell r="AY355"/>
          <cell r="AZ355" t="str">
            <v>24/11/2021</v>
          </cell>
          <cell r="BA355" t="str">
            <v/>
          </cell>
          <cell r="BB355" t="str">
            <v/>
          </cell>
          <cell r="BC355"/>
          <cell r="BD355"/>
          <cell r="BF355" t="str">
            <v>out</v>
          </cell>
        </row>
        <row r="356">
          <cell r="A356" t="str">
            <v>10594-C</v>
          </cell>
          <cell r="B356">
            <v>10594</v>
          </cell>
          <cell r="C356" t="str">
            <v>C</v>
          </cell>
          <cell r="D356" t="str">
            <v>IBRIK</v>
          </cell>
          <cell r="E356" t="str">
            <v>Yasmina</v>
          </cell>
          <cell r="F356" t="str">
            <v>09/05/2016</v>
          </cell>
          <cell r="G356" t="str">
            <v>09/05/2016</v>
          </cell>
          <cell r="H356" t="str">
            <v>9325824</v>
          </cell>
          <cell r="I356" t="str">
            <v>016050944474</v>
          </cell>
          <cell r="J356" t="str">
            <v>Palestine</v>
          </cell>
          <cell r="K356" t="str">
            <v>F</v>
          </cell>
          <cell r="L356" t="str">
            <v>26/11/2021</v>
          </cell>
          <cell r="M356" t="str">
            <v/>
          </cell>
          <cell r="N356" t="str">
            <v>EMN</v>
          </cell>
          <cell r="O356" t="str">
            <v>Demandeur d'asile</v>
          </cell>
          <cell r="P356" t="str">
            <v>215</v>
          </cell>
          <cell r="Q356" t="str">
            <v/>
          </cell>
          <cell r="R356" t="str">
            <v/>
          </cell>
          <cell r="S356" t="str">
            <v>Transfert du centre d'arrivée</v>
          </cell>
          <cell r="T356" t="str">
            <v>26/11/2021</v>
          </cell>
          <cell r="U356" t="str">
            <v>Famille</v>
          </cell>
          <cell r="V356" t="str">
            <v/>
          </cell>
          <cell r="W356" t="str">
            <v>Almazraa</v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>PORTELA ALQUIZALET Norman</v>
          </cell>
          <cell r="AD356" t="str">
            <v>DUSSART Floriane</v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>Yvoir PB</v>
          </cell>
          <cell r="AS356" t="str">
            <v>200 B</v>
          </cell>
          <cell r="AT356" t="str">
            <v/>
          </cell>
          <cell r="AU356" t="str">
            <v/>
          </cell>
          <cell r="AV356" t="str">
            <v/>
          </cell>
          <cell r="AW356" t="str">
            <v/>
          </cell>
          <cell r="AX356" t="str">
            <v/>
          </cell>
          <cell r="AY356"/>
          <cell r="AZ356" t="str">
            <v>24/11/2021</v>
          </cell>
          <cell r="BA356" t="str">
            <v/>
          </cell>
          <cell r="BB356" t="str">
            <v/>
          </cell>
          <cell r="BC356"/>
          <cell r="BD356"/>
          <cell r="BF356" t="str">
            <v>out</v>
          </cell>
        </row>
        <row r="357">
          <cell r="A357" t="str">
            <v>10594-D</v>
          </cell>
          <cell r="B357">
            <v>10594</v>
          </cell>
          <cell r="C357" t="str">
            <v>D</v>
          </cell>
          <cell r="D357" t="str">
            <v>IBRIK</v>
          </cell>
          <cell r="E357" t="str">
            <v>Ibrahim</v>
          </cell>
          <cell r="F357" t="str">
            <v>31/07/2019</v>
          </cell>
          <cell r="G357" t="str">
            <v>31/07/2019</v>
          </cell>
          <cell r="H357" t="str">
            <v>9325824</v>
          </cell>
          <cell r="I357" t="str">
            <v>019073142988</v>
          </cell>
          <cell r="J357" t="str">
            <v>Palestine</v>
          </cell>
          <cell r="K357" t="str">
            <v>M</v>
          </cell>
          <cell r="L357" t="str">
            <v>26/11/2021</v>
          </cell>
          <cell r="M357" t="str">
            <v/>
          </cell>
          <cell r="N357" t="str">
            <v>EMN</v>
          </cell>
          <cell r="O357" t="str">
            <v>Demandeur d'asile</v>
          </cell>
          <cell r="P357" t="str">
            <v>215</v>
          </cell>
          <cell r="Q357" t="str">
            <v/>
          </cell>
          <cell r="R357" t="str">
            <v/>
          </cell>
          <cell r="S357" t="str">
            <v>Transfert du centre d'arrivée</v>
          </cell>
          <cell r="T357" t="str">
            <v>26/11/2021</v>
          </cell>
          <cell r="U357" t="str">
            <v>Famille</v>
          </cell>
          <cell r="V357" t="str">
            <v/>
          </cell>
          <cell r="W357" t="str">
            <v>Almazraa</v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>PORTELA ALQUIZALET Norman</v>
          </cell>
          <cell r="AD357" t="str">
            <v>DUSSART Floriane</v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>Yvoir PB</v>
          </cell>
          <cell r="AS357" t="str">
            <v>200 B</v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  <cell r="AY357"/>
          <cell r="AZ357" t="str">
            <v>24/11/2021</v>
          </cell>
          <cell r="BA357" t="str">
            <v/>
          </cell>
          <cell r="BB357" t="str">
            <v/>
          </cell>
          <cell r="BC357"/>
          <cell r="BD357"/>
          <cell r="BF357" t="str">
            <v>out</v>
          </cell>
        </row>
        <row r="358">
          <cell r="A358" t="str">
            <v>10594-A</v>
          </cell>
          <cell r="B358">
            <v>10594</v>
          </cell>
          <cell r="C358" t="str">
            <v>A</v>
          </cell>
          <cell r="D358" t="str">
            <v>IBRIK</v>
          </cell>
          <cell r="E358" t="str">
            <v>Ihab</v>
          </cell>
          <cell r="F358" t="str">
            <v>09/07/1984</v>
          </cell>
          <cell r="G358" t="str">
            <v>09/07/1984</v>
          </cell>
          <cell r="H358" t="str">
            <v>9325824</v>
          </cell>
          <cell r="I358" t="str">
            <v>084070970364</v>
          </cell>
          <cell r="J358" t="str">
            <v>Palestine</v>
          </cell>
          <cell r="K358" t="str">
            <v>M</v>
          </cell>
          <cell r="L358" t="str">
            <v>26/11/2021</v>
          </cell>
          <cell r="M358" t="str">
            <v/>
          </cell>
          <cell r="N358" t="str">
            <v>AMSP</v>
          </cell>
          <cell r="O358" t="str">
            <v>Demandeur d'asile</v>
          </cell>
          <cell r="P358" t="str">
            <v>215</v>
          </cell>
          <cell r="Q358" t="str">
            <v/>
          </cell>
          <cell r="R358" t="str">
            <v/>
          </cell>
          <cell r="S358" t="str">
            <v>Transfert du centre d'arrivée</v>
          </cell>
          <cell r="T358" t="str">
            <v>26/11/2021</v>
          </cell>
          <cell r="U358" t="str">
            <v>Famille</v>
          </cell>
          <cell r="V358" t="str">
            <v/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>PORTELA ALQUIZALET Norman</v>
          </cell>
          <cell r="AD358" t="str">
            <v>DUSSART Floriane</v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>Yvoir PB</v>
          </cell>
          <cell r="AS358" t="str">
            <v>200 B</v>
          </cell>
          <cell r="AT358" t="str">
            <v/>
          </cell>
          <cell r="AU358" t="str">
            <v/>
          </cell>
          <cell r="AV358" t="str">
            <v/>
          </cell>
          <cell r="AW358" t="str">
            <v/>
          </cell>
          <cell r="AX358" t="str">
            <v/>
          </cell>
          <cell r="AY358"/>
          <cell r="AZ358" t="str">
            <v>24/11/2021</v>
          </cell>
          <cell r="BA358" t="str">
            <v/>
          </cell>
          <cell r="BB358" t="str">
            <v/>
          </cell>
          <cell r="BC358"/>
          <cell r="BD358"/>
          <cell r="BE358"/>
          <cell r="BF358" t="str">
            <v>out</v>
          </cell>
        </row>
        <row r="359">
          <cell r="A359" t="str">
            <v>10595-A</v>
          </cell>
          <cell r="B359">
            <v>10595</v>
          </cell>
          <cell r="C359" t="str">
            <v>A</v>
          </cell>
          <cell r="D359" t="str">
            <v>ALFARRA</v>
          </cell>
          <cell r="E359" t="str">
            <v>Shadi A M</v>
          </cell>
          <cell r="F359" t="str">
            <v>26/08/1998</v>
          </cell>
          <cell r="G359" t="str">
            <v>26/08/1998</v>
          </cell>
          <cell r="H359" t="str">
            <v>9315533</v>
          </cell>
          <cell r="I359" t="str">
            <v>098082666191</v>
          </cell>
          <cell r="J359" t="str">
            <v>Palestine</v>
          </cell>
          <cell r="K359" t="str">
            <v>M</v>
          </cell>
          <cell r="L359" t="str">
            <v>26/11/2021</v>
          </cell>
          <cell r="M359" t="str">
            <v/>
          </cell>
          <cell r="N359" t="str">
            <v>AMN</v>
          </cell>
          <cell r="O359" t="str">
            <v>Demandeur d'asile</v>
          </cell>
          <cell r="P359" t="str">
            <v>Container 5</v>
          </cell>
          <cell r="Q359" t="str">
            <v/>
          </cell>
          <cell r="R359" t="str">
            <v/>
          </cell>
          <cell r="S359" t="str">
            <v>Transfert du centre d'arrivée</v>
          </cell>
          <cell r="T359" t="str">
            <v>26/11/2021</v>
          </cell>
          <cell r="U359" t="str">
            <v>Homme isolé</v>
          </cell>
          <cell r="V359" t="str">
            <v/>
          </cell>
          <cell r="W359" t="str">
            <v>Khan Younis</v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>VAN REUSEL Roseline</v>
          </cell>
          <cell r="AD359" t="str">
            <v>SALLAK Hanane</v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>Yvoir PB</v>
          </cell>
          <cell r="AS359" t="str">
            <v>container 5</v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  <cell r="AY359"/>
          <cell r="AZ359" t="str">
            <v>09/11/2021</v>
          </cell>
          <cell r="BA359" t="str">
            <v/>
          </cell>
          <cell r="BB359" t="str">
            <v/>
          </cell>
          <cell r="BC359"/>
          <cell r="BD359"/>
          <cell r="BF359" t="str">
            <v>10595-A</v>
          </cell>
        </row>
        <row r="360">
          <cell r="A360" t="str">
            <v>10596-A</v>
          </cell>
          <cell r="B360">
            <v>10596</v>
          </cell>
          <cell r="C360" t="str">
            <v>A</v>
          </cell>
          <cell r="D360" t="str">
            <v>SAID ISAQ</v>
          </cell>
          <cell r="E360" t="str">
            <v>Harun</v>
          </cell>
          <cell r="F360" t="str">
            <v>02/05/2005</v>
          </cell>
          <cell r="G360" t="str">
            <v>02/05/2005</v>
          </cell>
          <cell r="H360" t="str">
            <v>9283817</v>
          </cell>
          <cell r="I360" t="str">
            <v>005050250391</v>
          </cell>
          <cell r="J360" t="str">
            <v>Somalie</v>
          </cell>
          <cell r="K360" t="str">
            <v>M</v>
          </cell>
          <cell r="L360" t="str">
            <v>29/11/2021</v>
          </cell>
          <cell r="M360" t="str">
            <v/>
          </cell>
          <cell r="N360" t="str">
            <v>-</v>
          </cell>
          <cell r="O360" t="str">
            <v>Demandeur d'asile</v>
          </cell>
          <cell r="P360" t="str">
            <v>Castel 202</v>
          </cell>
          <cell r="Q360" t="str">
            <v/>
          </cell>
          <cell r="R360" t="str">
            <v/>
          </cell>
          <cell r="S360" t="str">
            <v>Désignation d'un COO</v>
          </cell>
          <cell r="T360" t="str">
            <v>29/11/2021</v>
          </cell>
          <cell r="U360" t="str">
            <v>Homme isolé</v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>PORTELA ALQUIZALET Norman</v>
          </cell>
          <cell r="AD360" t="str">
            <v>LOSSEAU Charlotte</v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>Yvoir PB</v>
          </cell>
          <cell r="AS360" t="str">
            <v>container 4</v>
          </cell>
          <cell r="AT360" t="str">
            <v/>
          </cell>
          <cell r="AU360" t="str">
            <v/>
          </cell>
          <cell r="AV360" t="str">
            <v/>
          </cell>
          <cell r="AW360" t="str">
            <v/>
          </cell>
          <cell r="AX360" t="str">
            <v/>
          </cell>
          <cell r="AY360"/>
          <cell r="AZ360" t="str">
            <v>12/10/2021</v>
          </cell>
          <cell r="BA360" t="str">
            <v/>
          </cell>
          <cell r="BB360" t="str">
            <v/>
          </cell>
          <cell r="BC360"/>
          <cell r="BD360"/>
          <cell r="BF360" t="str">
            <v>10596-A</v>
          </cell>
        </row>
        <row r="361">
          <cell r="A361" t="str">
            <v>10597-A</v>
          </cell>
          <cell r="B361">
            <v>10597</v>
          </cell>
          <cell r="C361" t="str">
            <v>A</v>
          </cell>
          <cell r="D361" t="str">
            <v>JABER MAHMOUD</v>
          </cell>
          <cell r="E361" t="str">
            <v>Abdelhafid</v>
          </cell>
          <cell r="F361" t="str">
            <v>05/03/2005</v>
          </cell>
          <cell r="G361" t="str">
            <v>05/03/2005</v>
          </cell>
          <cell r="H361" t="str">
            <v>9302558</v>
          </cell>
          <cell r="I361" t="str">
            <v>005030533954</v>
          </cell>
          <cell r="J361" t="str">
            <v>Erythrée</v>
          </cell>
          <cell r="K361" t="str">
            <v>M</v>
          </cell>
          <cell r="L361" t="str">
            <v>29/11/2021</v>
          </cell>
          <cell r="M361" t="str">
            <v/>
          </cell>
          <cell r="N361" t="str">
            <v>AMSP</v>
          </cell>
          <cell r="O361" t="str">
            <v>Demandeur d'asile</v>
          </cell>
          <cell r="P361" t="str">
            <v>Castel 202</v>
          </cell>
          <cell r="Q361" t="str">
            <v/>
          </cell>
          <cell r="R361" t="str">
            <v/>
          </cell>
          <cell r="S361" t="str">
            <v>Désignation d'un COO</v>
          </cell>
          <cell r="T361" t="str">
            <v>29/11/2021</v>
          </cell>
          <cell r="U361" t="str">
            <v>Homme isolé</v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>PORTELA ALQUIZALET Norman</v>
          </cell>
          <cell r="AD361" t="str">
            <v>ARNAL Cristina</v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>Yvoir PB</v>
          </cell>
          <cell r="AS361" t="str">
            <v>container 3</v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  <cell r="AY361"/>
          <cell r="AZ361" t="str">
            <v>14/10/2021</v>
          </cell>
          <cell r="BA361" t="str">
            <v/>
          </cell>
          <cell r="BB361" t="str">
            <v/>
          </cell>
          <cell r="BC361"/>
          <cell r="BD361"/>
          <cell r="BF361" t="str">
            <v>out</v>
          </cell>
        </row>
        <row r="362">
          <cell r="A362" t="str">
            <v>10598-A</v>
          </cell>
          <cell r="B362">
            <v>10598</v>
          </cell>
          <cell r="C362" t="str">
            <v>A</v>
          </cell>
          <cell r="D362" t="str">
            <v>HAWYAN</v>
          </cell>
          <cell r="E362" t="str">
            <v>Khaled</v>
          </cell>
          <cell r="F362" t="str">
            <v>05/06/1988</v>
          </cell>
          <cell r="G362" t="str">
            <v>05/06/1988</v>
          </cell>
          <cell r="H362" t="str">
            <v>9324644</v>
          </cell>
          <cell r="I362" t="str">
            <v>088060551759</v>
          </cell>
          <cell r="J362" t="str">
            <v>Syrie</v>
          </cell>
          <cell r="K362" t="str">
            <v>M</v>
          </cell>
          <cell r="L362" t="str">
            <v>13/12/2021</v>
          </cell>
          <cell r="M362" t="str">
            <v/>
          </cell>
          <cell r="N362" t="str">
            <v>AMMVEGRAM</v>
          </cell>
          <cell r="O362" t="str">
            <v>Demandeur d'asile</v>
          </cell>
          <cell r="P362" t="str">
            <v>Container 5</v>
          </cell>
          <cell r="Q362" t="str">
            <v/>
          </cell>
          <cell r="R362" t="str">
            <v/>
          </cell>
          <cell r="S362" t="str">
            <v>Transfert du centre d'arrivée</v>
          </cell>
          <cell r="T362" t="str">
            <v>13/12/2021</v>
          </cell>
          <cell r="U362" t="str">
            <v>Homme isolé</v>
          </cell>
          <cell r="V362" t="str">
            <v/>
          </cell>
          <cell r="W362" t="str">
            <v>Idleb</v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>BEAUJEAN Virginie</v>
          </cell>
          <cell r="AD362" t="str">
            <v>PORTELA Norman</v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>Yvoir PB</v>
          </cell>
          <cell r="AS362" t="str">
            <v>container 5</v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  <cell r="AX362" t="str">
            <v/>
          </cell>
          <cell r="AY362"/>
          <cell r="AZ362" t="str">
            <v>23/11/2021</v>
          </cell>
          <cell r="BA362" t="str">
            <v/>
          </cell>
          <cell r="BB362" t="str">
            <v/>
          </cell>
          <cell r="BC362"/>
          <cell r="BD362"/>
          <cell r="BF362" t="str">
            <v>out</v>
          </cell>
        </row>
        <row r="363">
          <cell r="A363" t="str">
            <v>10599-A</v>
          </cell>
          <cell r="B363">
            <v>10599</v>
          </cell>
          <cell r="C363" t="str">
            <v>A</v>
          </cell>
          <cell r="D363" t="str">
            <v>BEN KAHLA</v>
          </cell>
          <cell r="E363" t="str">
            <v>Mouhamed Riadh</v>
          </cell>
          <cell r="F363" t="str">
            <v>14/02/1972</v>
          </cell>
          <cell r="G363" t="str">
            <v>14/02/1972</v>
          </cell>
          <cell r="H363" t="str">
            <v>9335557</v>
          </cell>
          <cell r="I363" t="str">
            <v>072021462791</v>
          </cell>
          <cell r="J363" t="str">
            <v>Tunisie</v>
          </cell>
          <cell r="K363" t="str">
            <v>M</v>
          </cell>
          <cell r="L363" t="str">
            <v>14/12/2021</v>
          </cell>
          <cell r="M363" t="str">
            <v/>
          </cell>
          <cell r="N363" t="str">
            <v>-</v>
          </cell>
          <cell r="O363" t="str">
            <v>Demandeur d'asile</v>
          </cell>
          <cell r="P363" t="str">
            <v>3</v>
          </cell>
          <cell r="Q363" t="str">
            <v/>
          </cell>
          <cell r="R363" t="str">
            <v/>
          </cell>
          <cell r="S363" t="str">
            <v>Transfert du centre d'arrivée</v>
          </cell>
          <cell r="T363" t="str">
            <v>14/12/2021</v>
          </cell>
          <cell r="U363" t="str">
            <v>Homme isolé</v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>BEAUJEAN Virginie</v>
          </cell>
          <cell r="AD363" t="str">
            <v>FLAMAND Hugues</v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>Yvoir PB</v>
          </cell>
          <cell r="AS363" t="str">
            <v>container 5</v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  <cell r="AY363"/>
          <cell r="AZ363" t="str">
            <v>10/12/2021</v>
          </cell>
          <cell r="BA363" t="str">
            <v/>
          </cell>
          <cell r="BB363" t="str">
            <v/>
          </cell>
          <cell r="BC363"/>
          <cell r="BD363"/>
          <cell r="BF363" t="str">
            <v>10599-A</v>
          </cell>
        </row>
        <row r="364">
          <cell r="A364" t="str">
            <v>10600-A</v>
          </cell>
          <cell r="B364">
            <v>10600</v>
          </cell>
          <cell r="C364" t="str">
            <v>A</v>
          </cell>
          <cell r="D364" t="str">
            <v>MGUEMI YANGAN</v>
          </cell>
          <cell r="E364" t="str">
            <v>Sylvère Cauchy</v>
          </cell>
          <cell r="F364" t="str">
            <v>26/05/1998</v>
          </cell>
          <cell r="G364" t="str">
            <v>26/05/1998</v>
          </cell>
          <cell r="H364" t="str">
            <v>8536324</v>
          </cell>
          <cell r="I364" t="str">
            <v>098052674583</v>
          </cell>
          <cell r="J364" t="str">
            <v>Cameroun</v>
          </cell>
          <cell r="K364" t="str">
            <v>M</v>
          </cell>
          <cell r="L364" t="str">
            <v>14/12/2021</v>
          </cell>
          <cell r="M364" t="str">
            <v/>
          </cell>
          <cell r="N364" t="str">
            <v>AMSP</v>
          </cell>
          <cell r="O364" t="str">
            <v>Demandeur d'asile</v>
          </cell>
          <cell r="P364" t="str">
            <v>Container 5</v>
          </cell>
          <cell r="Q364" t="str">
            <v/>
          </cell>
          <cell r="R364" t="str">
            <v/>
          </cell>
          <cell r="S364" t="str">
            <v>Transfert disciplinaire</v>
          </cell>
          <cell r="T364" t="str">
            <v>14/12/2021</v>
          </cell>
          <cell r="U364" t="str">
            <v>Homme isolé</v>
          </cell>
          <cell r="V364" t="str">
            <v/>
          </cell>
          <cell r="W364" t="str">
            <v>Bankim</v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>PORTELA ALQUIZALET Norman</v>
          </cell>
          <cell r="AD364" t="str">
            <v>MARTENS Delphine</v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>Yvoir PB</v>
          </cell>
          <cell r="AS364" t="str">
            <v>container 5</v>
          </cell>
          <cell r="AT364" t="str">
            <v/>
          </cell>
          <cell r="AU364" t="str">
            <v/>
          </cell>
          <cell r="AV364" t="str">
            <v>0465/84.97.32</v>
          </cell>
          <cell r="AW364" t="str">
            <v/>
          </cell>
          <cell r="AX364" t="str">
            <v/>
          </cell>
          <cell r="AY364"/>
          <cell r="AZ364" t="str">
            <v>23/02/2021</v>
          </cell>
          <cell r="BA364" t="str">
            <v/>
          </cell>
          <cell r="BB364" t="str">
            <v/>
          </cell>
          <cell r="BC364"/>
          <cell r="BD364"/>
          <cell r="BF364" t="str">
            <v>out</v>
          </cell>
        </row>
        <row r="365">
          <cell r="A365" t="str">
            <v>10554-B</v>
          </cell>
          <cell r="B365" t="str">
            <v>10554</v>
          </cell>
          <cell r="C365" t="str">
            <v>B</v>
          </cell>
          <cell r="D365" t="str">
            <v>ABUJAZAR</v>
          </cell>
          <cell r="E365" t="str">
            <v>Kareem</v>
          </cell>
          <cell r="F365" t="str">
            <v>26/11/2021</v>
          </cell>
          <cell r="G365" t="str">
            <v>26/11/2021</v>
          </cell>
          <cell r="H365" t="str">
            <v>9271616</v>
          </cell>
          <cell r="I365" t="str">
            <v>021112610352</v>
          </cell>
          <cell r="J365" t="str">
            <v>Belgique</v>
          </cell>
          <cell r="K365" t="str">
            <v>M</v>
          </cell>
          <cell r="L365" t="str">
            <v>26/11/2021</v>
          </cell>
          <cell r="M365" t="str">
            <v/>
          </cell>
          <cell r="N365" t="str">
            <v>-</v>
          </cell>
          <cell r="O365" t="str">
            <v>Demandeur d'asile</v>
          </cell>
          <cell r="P365" t="str">
            <v>5</v>
          </cell>
          <cell r="Q365" t="str">
            <v/>
          </cell>
          <cell r="R365" t="str">
            <v/>
          </cell>
          <cell r="S365" t="str">
            <v>Naissance</v>
          </cell>
          <cell r="T365" t="str">
            <v>26/11/2021</v>
          </cell>
          <cell r="U365" t="str">
            <v>Famille</v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>PORTELA ALQUIZALET Norman</v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>Yvoir PB</v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  <cell r="AY365"/>
          <cell r="AZ365" t="str">
            <v>26/11/2021</v>
          </cell>
          <cell r="BA365" t="str">
            <v/>
          </cell>
          <cell r="BB365" t="str">
            <v/>
          </cell>
          <cell r="BC365"/>
          <cell r="BD365"/>
          <cell r="BF365" t="str">
            <v>10554-B</v>
          </cell>
        </row>
        <row r="366">
          <cell r="A366" t="str">
            <v>10498-E</v>
          </cell>
          <cell r="B366" t="str">
            <v>10498</v>
          </cell>
          <cell r="C366" t="str">
            <v>E</v>
          </cell>
          <cell r="D366" t="str">
            <v>MEILYN</v>
          </cell>
          <cell r="E366" t="str">
            <v>Majano</v>
          </cell>
          <cell r="F366" t="str">
            <v>14/12/2021</v>
          </cell>
          <cell r="G366" t="str">
            <v>14/12/2021</v>
          </cell>
          <cell r="H366" t="str">
            <v>8893107</v>
          </cell>
          <cell r="I366" t="str">
            <v/>
          </cell>
          <cell r="J366" t="str">
            <v>Salvador</v>
          </cell>
          <cell r="K366" t="str">
            <v>F</v>
          </cell>
          <cell r="L366" t="str">
            <v>14/12/2021</v>
          </cell>
          <cell r="M366" t="str">
            <v/>
          </cell>
          <cell r="N366" t="str">
            <v>-</v>
          </cell>
          <cell r="O366" t="str">
            <v>Demandeur d'asile</v>
          </cell>
          <cell r="P366" t="str">
            <v>Castel 206</v>
          </cell>
          <cell r="Q366" t="str">
            <v/>
          </cell>
          <cell r="R366" t="str">
            <v/>
          </cell>
          <cell r="S366" t="str">
            <v>Naissance</v>
          </cell>
          <cell r="T366" t="str">
            <v>14/12/2021</v>
          </cell>
          <cell r="U366" t="str">
            <v>Famille</v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R366" t="str">
            <v>Yvoir PB</v>
          </cell>
          <cell r="AS366" t="str">
            <v>Castel</v>
          </cell>
          <cell r="AT366" t="str">
            <v/>
          </cell>
          <cell r="AU366" t="str">
            <v/>
          </cell>
          <cell r="AV366" t="str">
            <v/>
          </cell>
          <cell r="AW366" t="str">
            <v/>
          </cell>
          <cell r="AX366" t="str">
            <v/>
          </cell>
          <cell r="AY366"/>
          <cell r="AZ366" t="str">
            <v>14/12/2021</v>
          </cell>
          <cell r="BA366" t="str">
            <v/>
          </cell>
          <cell r="BB366" t="str">
            <v/>
          </cell>
          <cell r="BC366"/>
          <cell r="BD366"/>
          <cell r="BF366" t="str">
            <v>out</v>
          </cell>
        </row>
        <row r="367">
          <cell r="A367" t="str">
            <v>10479-C</v>
          </cell>
          <cell r="B367" t="str">
            <v>10479</v>
          </cell>
          <cell r="C367" t="str">
            <v>C</v>
          </cell>
          <cell r="D367" t="str">
            <v>MOHAMED ABDI</v>
          </cell>
          <cell r="E367" t="str">
            <v>Abdishakuur</v>
          </cell>
          <cell r="F367" t="str">
            <v>22/05/2021</v>
          </cell>
          <cell r="G367" t="str">
            <v>22/05/2021</v>
          </cell>
          <cell r="H367" t="str">
            <v>9142176</v>
          </cell>
          <cell r="I367" t="str">
            <v>021052214786</v>
          </cell>
          <cell r="J367" t="str">
            <v>Somalie</v>
          </cell>
          <cell r="K367" t="str">
            <v>M</v>
          </cell>
          <cell r="L367" t="str">
            <v>18/08/2021</v>
          </cell>
          <cell r="M367" t="str">
            <v/>
          </cell>
          <cell r="N367" t="str">
            <v>BB0</v>
          </cell>
          <cell r="O367" t="str">
            <v>Demandeur d'asile</v>
          </cell>
          <cell r="P367" t="str">
            <v>309</v>
          </cell>
          <cell r="Q367" t="str">
            <v/>
          </cell>
          <cell r="R367" t="str">
            <v/>
          </cell>
          <cell r="S367" t="str">
            <v>Transfert lieu adapté (autre)</v>
          </cell>
          <cell r="T367" t="str">
            <v>18/08/2021</v>
          </cell>
          <cell r="U367" t="str">
            <v>Famille</v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>BOUTY Claire</v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>Yvoir PB</v>
          </cell>
          <cell r="AS367" t="str">
            <v>300</v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  <cell r="AY367"/>
          <cell r="AZ367" t="str">
            <v>22/05/2021</v>
          </cell>
          <cell r="BA367" t="str">
            <v/>
          </cell>
          <cell r="BB367" t="str">
            <v/>
          </cell>
          <cell r="BC367"/>
          <cell r="BD367"/>
          <cell r="BF367" t="str">
            <v>10479-C</v>
          </cell>
        </row>
        <row r="368">
          <cell r="A368" t="str">
            <v>10601-A</v>
          </cell>
          <cell r="B368" t="str">
            <v>10601</v>
          </cell>
          <cell r="C368" t="str">
            <v>A</v>
          </cell>
          <cell r="D368" t="str">
            <v>DIALLO</v>
          </cell>
          <cell r="E368" t="str">
            <v>Ousmane</v>
          </cell>
          <cell r="F368" t="str">
            <v>28/07/1996</v>
          </cell>
          <cell r="G368" t="str">
            <v>28/07/1996</v>
          </cell>
          <cell r="H368" t="str">
            <v>9238189</v>
          </cell>
          <cell r="I368" t="str">
            <v>096072846779</v>
          </cell>
          <cell r="J368" t="str">
            <v>Guinée</v>
          </cell>
          <cell r="K368" t="str">
            <v>M</v>
          </cell>
          <cell r="L368" t="str">
            <v>27/12/2021</v>
          </cell>
          <cell r="M368" t="str">
            <v/>
          </cell>
          <cell r="N368" t="str">
            <v>AMSP</v>
          </cell>
          <cell r="O368" t="str">
            <v>Demandeur d'asile</v>
          </cell>
          <cell r="P368" t="str">
            <v>Csl 202</v>
          </cell>
          <cell r="Q368" t="str">
            <v>2</v>
          </cell>
          <cell r="R368" t="str">
            <v>Réintégration réseau</v>
          </cell>
          <cell r="S368" t="str">
            <v>27/12/2021</v>
          </cell>
          <cell r="T368" t="str">
            <v>Homme isolé</v>
          </cell>
          <cell r="U368" t="str">
            <v/>
          </cell>
          <cell r="V368" t="str">
            <v>Kipé</v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>BEAUJEAN Virginie</v>
          </cell>
          <cell r="AC368" t="str">
            <v>SALLAK Hanane</v>
          </cell>
          <cell r="AD368" t="str">
            <v/>
          </cell>
          <cell r="AE368" t="str">
            <v>V</v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 t="str">
            <v>Yvoir PB</v>
          </cell>
          <cell r="AR368" t="str">
            <v>Castel</v>
          </cell>
          <cell r="AS368" t="str">
            <v/>
          </cell>
          <cell r="AT368" t="str">
            <v/>
          </cell>
          <cell r="AU368" t="str">
            <v/>
          </cell>
          <cell r="AV368" t="str">
            <v/>
          </cell>
          <cell r="AW368" t="str">
            <v/>
          </cell>
          <cell r="AX368"/>
          <cell r="AY368" t="str">
            <v>27/12/2021</v>
          </cell>
          <cell r="AZ368" t="str">
            <v/>
          </cell>
          <cell r="BA368" t="str">
            <v/>
          </cell>
          <cell r="BB368"/>
          <cell r="BC368"/>
          <cell r="BD368"/>
          <cell r="BF368" t="str">
            <v>10601-A</v>
          </cell>
        </row>
        <row r="369">
          <cell r="A369" t="str">
            <v>10602-A</v>
          </cell>
          <cell r="B369" t="str">
            <v>10602</v>
          </cell>
          <cell r="C369" t="str">
            <v>A</v>
          </cell>
          <cell r="D369" t="str">
            <v>ADI</v>
          </cell>
          <cell r="E369" t="str">
            <v>Awa Clodine</v>
          </cell>
          <cell r="F369" t="str">
            <v>29/06/1986</v>
          </cell>
          <cell r="G369" t="str">
            <v>29/06/1986</v>
          </cell>
          <cell r="H369" t="str">
            <v>9340353</v>
          </cell>
          <cell r="I369" t="str">
            <v>086062946825</v>
          </cell>
          <cell r="J369" t="str">
            <v>Côte d'Ivoire</v>
          </cell>
          <cell r="K369" t="str">
            <v>F</v>
          </cell>
          <cell r="L369" t="str">
            <v>30/12/2021</v>
          </cell>
          <cell r="M369" t="str">
            <v/>
          </cell>
          <cell r="N369" t="str">
            <v>AMSP</v>
          </cell>
          <cell r="O369" t="str">
            <v>Demandeur d'asile</v>
          </cell>
          <cell r="P369" t="str">
            <v>405</v>
          </cell>
          <cell r="Q369" t="str">
            <v/>
          </cell>
          <cell r="R369" t="str">
            <v>Transfert du centre d'arrivée</v>
          </cell>
          <cell r="S369" t="str">
            <v>30/12/2021</v>
          </cell>
          <cell r="T369" t="str">
            <v>Femme isolée</v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>VAN REUSEL Roseline</v>
          </cell>
          <cell r="AC369" t="str">
            <v>BROHEZ Noe</v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>Yvoir PB</v>
          </cell>
          <cell r="AR369" t="str">
            <v>400</v>
          </cell>
          <cell r="AS369" t="str">
            <v/>
          </cell>
          <cell r="AT369" t="str">
            <v/>
          </cell>
          <cell r="AU369" t="str">
            <v>+32 466/29.32.90</v>
          </cell>
          <cell r="AV369" t="str">
            <v/>
          </cell>
          <cell r="AW369" t="str">
            <v/>
          </cell>
          <cell r="AX369"/>
          <cell r="AY369" t="str">
            <v>21/12/2021</v>
          </cell>
          <cell r="AZ369" t="str">
            <v/>
          </cell>
          <cell r="BA369" t="str">
            <v/>
          </cell>
          <cell r="BB369"/>
          <cell r="BC369"/>
          <cell r="BD369"/>
          <cell r="BF369" t="str">
            <v>10602-A</v>
          </cell>
        </row>
        <row r="370">
          <cell r="A370" t="str">
            <v>10603-A</v>
          </cell>
          <cell r="B370" t="str">
            <v>10603</v>
          </cell>
          <cell r="C370" t="str">
            <v>A</v>
          </cell>
          <cell r="D370" t="str">
            <v>BAYSA</v>
          </cell>
          <cell r="E370" t="str">
            <v>Firehiwot Bikila</v>
          </cell>
          <cell r="F370" t="str">
            <v>10/12/1978</v>
          </cell>
          <cell r="G370" t="str">
            <v>10/12/1978</v>
          </cell>
          <cell r="H370" t="str">
            <v>9157808</v>
          </cell>
          <cell r="I370" t="str">
            <v>078121044012</v>
          </cell>
          <cell r="J370" t="str">
            <v>Ethiopie</v>
          </cell>
          <cell r="K370" t="str">
            <v>F</v>
          </cell>
          <cell r="L370" t="str">
            <v>30/12/2021</v>
          </cell>
          <cell r="M370" t="str">
            <v/>
          </cell>
          <cell r="N370" t="str">
            <v>AMSP</v>
          </cell>
          <cell r="O370" t="str">
            <v>Demandeur d'asile</v>
          </cell>
          <cell r="P370" t="str">
            <v>503</v>
          </cell>
          <cell r="Q370" t="str">
            <v/>
          </cell>
          <cell r="R370" t="str">
            <v>Transfert du centre d'arrivée</v>
          </cell>
          <cell r="S370" t="str">
            <v>30/12/2021</v>
          </cell>
          <cell r="T370" t="str">
            <v>Femme isolée</v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>VAN REUSEL Roseline</v>
          </cell>
          <cell r="AC370" t="str">
            <v>ARNAL Cristina</v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 t="str">
            <v>Yvoir PB</v>
          </cell>
          <cell r="AR370" t="str">
            <v>500 A</v>
          </cell>
          <cell r="AS370" t="str">
            <v/>
          </cell>
          <cell r="AT370" t="str">
            <v/>
          </cell>
          <cell r="AU370" t="str">
            <v/>
          </cell>
          <cell r="AV370" t="str">
            <v/>
          </cell>
          <cell r="AW370" t="str">
            <v/>
          </cell>
          <cell r="AX370"/>
          <cell r="AY370" t="str">
            <v>21/12/2021</v>
          </cell>
          <cell r="AZ370" t="str">
            <v/>
          </cell>
          <cell r="BA370" t="str">
            <v/>
          </cell>
          <cell r="BB370"/>
          <cell r="BC370"/>
          <cell r="BD370"/>
          <cell r="BF370" t="str">
            <v>out</v>
          </cell>
        </row>
        <row r="371">
          <cell r="A371" t="str">
            <v>10604-A</v>
          </cell>
          <cell r="B371" t="str">
            <v>10604</v>
          </cell>
          <cell r="C371" t="str">
            <v>A</v>
          </cell>
          <cell r="D371" t="str">
            <v>DJALALA</v>
          </cell>
          <cell r="E371" t="str">
            <v>Saleh</v>
          </cell>
          <cell r="F371" t="str">
            <v>17/01/1996</v>
          </cell>
          <cell r="G371" t="str">
            <v>17/01/1996</v>
          </cell>
          <cell r="H371" t="str">
            <v>9336196</v>
          </cell>
          <cell r="I371" t="str">
            <v>096011763604</v>
          </cell>
          <cell r="J371" t="str">
            <v>Burundi</v>
          </cell>
          <cell r="K371" t="str">
            <v>F</v>
          </cell>
          <cell r="L371" t="str">
            <v>30/12/2021</v>
          </cell>
          <cell r="M371" t="str">
            <v/>
          </cell>
          <cell r="N371" t="str">
            <v>AMSP</v>
          </cell>
          <cell r="O371" t="str">
            <v>Demandeur d'asile</v>
          </cell>
          <cell r="P371" t="str">
            <v>506</v>
          </cell>
          <cell r="Q371" t="str">
            <v/>
          </cell>
          <cell r="R371" t="str">
            <v>Transfert du centre d'arrivée</v>
          </cell>
          <cell r="S371" t="str">
            <v>30/12/2021</v>
          </cell>
          <cell r="T371" t="str">
            <v>Femme isolée</v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>LOSSEAU Charlotte</v>
          </cell>
          <cell r="AC371" t="str">
            <v>BEAUJEAN Virginie</v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>Yvoir PB</v>
          </cell>
          <cell r="AR371" t="str">
            <v>500 A</v>
          </cell>
          <cell r="AS371" t="str">
            <v/>
          </cell>
          <cell r="AT371" t="str">
            <v/>
          </cell>
          <cell r="AU371" t="str">
            <v>0467661897</v>
          </cell>
          <cell r="AV371" t="str">
            <v/>
          </cell>
          <cell r="AW371" t="str">
            <v/>
          </cell>
          <cell r="AX371"/>
          <cell r="AY371" t="str">
            <v>13/12/2021</v>
          </cell>
          <cell r="AZ371" t="str">
            <v/>
          </cell>
          <cell r="BA371" t="str">
            <v/>
          </cell>
          <cell r="BB371"/>
          <cell r="BC371"/>
          <cell r="BD371"/>
          <cell r="BF371" t="str">
            <v>10604-A</v>
          </cell>
        </row>
        <row r="372">
          <cell r="A372" t="str">
            <v>10605-A</v>
          </cell>
          <cell r="B372" t="str">
            <v>10605</v>
          </cell>
          <cell r="C372" t="str">
            <v>A</v>
          </cell>
          <cell r="D372" t="str">
            <v>MUCYO</v>
          </cell>
          <cell r="E372" t="str">
            <v>Ariane</v>
          </cell>
          <cell r="F372" t="str">
            <v>12/12/1987</v>
          </cell>
          <cell r="G372" t="str">
            <v>12/12/1987</v>
          </cell>
          <cell r="H372" t="str">
            <v>8616137</v>
          </cell>
          <cell r="I372" t="str">
            <v>087121258494</v>
          </cell>
          <cell r="J372" t="str">
            <v>Rwanda</v>
          </cell>
          <cell r="K372" t="str">
            <v>F</v>
          </cell>
          <cell r="L372" t="str">
            <v>05/01/2022</v>
          </cell>
          <cell r="M372" t="str">
            <v/>
          </cell>
          <cell r="N372" t="str">
            <v>AMSP</v>
          </cell>
          <cell r="O372" t="str">
            <v>Demandeur d'asile</v>
          </cell>
          <cell r="P372" t="str">
            <v>112</v>
          </cell>
          <cell r="Q372" t="str">
            <v/>
          </cell>
          <cell r="R372" t="str">
            <v>Transfert du centre d'arrivée</v>
          </cell>
          <cell r="S372" t="str">
            <v>05/01/2022</v>
          </cell>
          <cell r="T372" t="str">
            <v>Famille</v>
          </cell>
          <cell r="U372" t="str">
            <v/>
          </cell>
          <cell r="V372" t="str">
            <v/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>PORTELA ALQUIZALET Norman</v>
          </cell>
          <cell r="AC372" t="str">
            <v>BABOU CARIMBACASSE Carolle</v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 t="str">
            <v>Yvoir PB</v>
          </cell>
          <cell r="AR372" t="str">
            <v>100 B</v>
          </cell>
          <cell r="AS372" t="str">
            <v/>
          </cell>
          <cell r="AT372" t="str">
            <v/>
          </cell>
          <cell r="AU372" t="str">
            <v/>
          </cell>
          <cell r="AV372" t="str">
            <v/>
          </cell>
          <cell r="AW372" t="str">
            <v/>
          </cell>
          <cell r="AX372"/>
          <cell r="AY372" t="str">
            <v>03/01/2022</v>
          </cell>
          <cell r="AZ372" t="str">
            <v/>
          </cell>
          <cell r="BA372" t="str">
            <v/>
          </cell>
          <cell r="BB372"/>
          <cell r="BC372"/>
          <cell r="BD372"/>
          <cell r="BF372" t="str">
            <v>10605-A</v>
          </cell>
        </row>
        <row r="373">
          <cell r="A373" t="str">
            <v>10605-B</v>
          </cell>
          <cell r="B373" t="str">
            <v>10605</v>
          </cell>
          <cell r="C373" t="str">
            <v>B</v>
          </cell>
          <cell r="D373" t="str">
            <v>NGABO</v>
          </cell>
          <cell r="E373" t="str">
            <v>Hirwa Dorian Denzel</v>
          </cell>
          <cell r="F373" t="str">
            <v>07/10/2013</v>
          </cell>
          <cell r="G373" t="str">
            <v>07/10/2013</v>
          </cell>
          <cell r="H373" t="str">
            <v>8616137</v>
          </cell>
          <cell r="I373" t="str">
            <v>013100744112</v>
          </cell>
          <cell r="J373" t="str">
            <v>Rwanda</v>
          </cell>
          <cell r="K373" t="str">
            <v>M</v>
          </cell>
          <cell r="L373" t="str">
            <v>05/01/2022</v>
          </cell>
          <cell r="M373" t="str">
            <v/>
          </cell>
          <cell r="N373" t="str">
            <v>AMSP</v>
          </cell>
          <cell r="O373" t="str">
            <v>Demandeur d'asile</v>
          </cell>
          <cell r="P373" t="str">
            <v>112</v>
          </cell>
          <cell r="Q373" t="str">
            <v/>
          </cell>
          <cell r="R373" t="str">
            <v>Transfert du centre d'arrivée</v>
          </cell>
          <cell r="S373" t="str">
            <v>05/01/2022</v>
          </cell>
          <cell r="T373" t="str">
            <v>Famille</v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>PORTELA ALQUIZALET Norman</v>
          </cell>
          <cell r="AC373" t="str">
            <v>BABOU CARIMBACASSE Carolle</v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>Yvoir PB</v>
          </cell>
          <cell r="AR373" t="str">
            <v>100 B</v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/>
          <cell r="AY373" t="str">
            <v>03/01/2022</v>
          </cell>
          <cell r="AZ373" t="str">
            <v/>
          </cell>
          <cell r="BA373" t="str">
            <v/>
          </cell>
          <cell r="BB373"/>
          <cell r="BC373"/>
          <cell r="BD373"/>
          <cell r="BF373" t="str">
            <v>10605-B</v>
          </cell>
        </row>
        <row r="374">
          <cell r="A374" t="str">
            <v>10605-C</v>
          </cell>
          <cell r="B374" t="str">
            <v>10605</v>
          </cell>
          <cell r="C374" t="str">
            <v>C</v>
          </cell>
          <cell r="D374" t="str">
            <v>NGABO</v>
          </cell>
          <cell r="E374" t="str">
            <v>Ihirwe Dorcy Kylian</v>
          </cell>
          <cell r="F374" t="str">
            <v>03/09/2020</v>
          </cell>
          <cell r="G374" t="str">
            <v>03/09/2020</v>
          </cell>
          <cell r="H374" t="str">
            <v>8616137</v>
          </cell>
          <cell r="I374" t="str">
            <v>020090337349</v>
          </cell>
          <cell r="J374" t="str">
            <v>Rwanda</v>
          </cell>
          <cell r="K374" t="str">
            <v>M</v>
          </cell>
          <cell r="L374" t="str">
            <v>05/01/2022</v>
          </cell>
          <cell r="M374" t="str">
            <v/>
          </cell>
          <cell r="N374" t="str">
            <v>AMSP</v>
          </cell>
          <cell r="O374" t="str">
            <v>Demandeur d'asile</v>
          </cell>
          <cell r="P374" t="str">
            <v>112</v>
          </cell>
          <cell r="Q374" t="str">
            <v/>
          </cell>
          <cell r="R374" t="str">
            <v>Transfert du centre d'arrivée</v>
          </cell>
          <cell r="S374" t="str">
            <v>05/01/2022</v>
          </cell>
          <cell r="T374" t="str">
            <v>Famille</v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>PORTELA ALQUIZALET Norman</v>
          </cell>
          <cell r="AC374" t="str">
            <v>BABOU CARIMBACASSE Carolle</v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 t="str">
            <v>Yvoir PB</v>
          </cell>
          <cell r="AR374" t="str">
            <v>100 B</v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 t="str">
            <v/>
          </cell>
          <cell r="AX374"/>
          <cell r="AY374" t="str">
            <v>03/01/2022</v>
          </cell>
          <cell r="AZ374" t="str">
            <v/>
          </cell>
          <cell r="BA374" t="str">
            <v/>
          </cell>
          <cell r="BB374"/>
          <cell r="BC374"/>
          <cell r="BD374"/>
          <cell r="BF374" t="str">
            <v>10605-C</v>
          </cell>
        </row>
        <row r="375">
          <cell r="A375" t="str">
            <v>10606-A</v>
          </cell>
          <cell r="B375" t="str">
            <v>10606</v>
          </cell>
          <cell r="C375" t="str">
            <v>A</v>
          </cell>
          <cell r="D375" t="str">
            <v>AL MOHAMAD</v>
          </cell>
          <cell r="E375" t="str">
            <v>Obada</v>
          </cell>
          <cell r="F375" t="str">
            <v>10/01/1994</v>
          </cell>
          <cell r="G375" t="str">
            <v>10/01/1994</v>
          </cell>
          <cell r="H375" t="str">
            <v>9335580</v>
          </cell>
          <cell r="I375" t="str">
            <v>094011067140</v>
          </cell>
          <cell r="J375" t="str">
            <v>Syrie</v>
          </cell>
          <cell r="K375" t="str">
            <v>M</v>
          </cell>
          <cell r="L375" t="str">
            <v>10/01/2022</v>
          </cell>
          <cell r="M375" t="str">
            <v/>
          </cell>
          <cell r="N375" t="str">
            <v>AMSP</v>
          </cell>
          <cell r="O375" t="str">
            <v>Demandeur d'asile</v>
          </cell>
          <cell r="P375" t="str">
            <v>3</v>
          </cell>
          <cell r="Q375" t="str">
            <v/>
          </cell>
          <cell r="R375" t="str">
            <v>Transfert du centre d'arrivée</v>
          </cell>
          <cell r="S375" t="str">
            <v>10/01/2022</v>
          </cell>
          <cell r="T375" t="str">
            <v>Homme isolé</v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>BEAUJEAN Virginie</v>
          </cell>
          <cell r="AC375" t="str">
            <v>PORTELA Norman</v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>Yvoir PB</v>
          </cell>
          <cell r="AR375"/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/>
          <cell r="AY375" t="str">
            <v>10/12/2021</v>
          </cell>
          <cell r="AZ375" t="str">
            <v/>
          </cell>
          <cell r="BA375" t="str">
            <v/>
          </cell>
          <cell r="BB375"/>
          <cell r="BC375"/>
          <cell r="BD375"/>
          <cell r="BF375" t="str">
            <v>10606-A</v>
          </cell>
        </row>
        <row r="376">
          <cell r="A376" t="str">
            <v>10607-A</v>
          </cell>
          <cell r="B376" t="str">
            <v>10607</v>
          </cell>
          <cell r="C376" t="str">
            <v>A</v>
          </cell>
          <cell r="D376" t="str">
            <v>AL MOHAMAD</v>
          </cell>
          <cell r="E376" t="str">
            <v>Ahmed</v>
          </cell>
          <cell r="F376" t="str">
            <v>01/01/2000</v>
          </cell>
          <cell r="G376" t="str">
            <v>01/01/2000</v>
          </cell>
          <cell r="H376" t="str">
            <v>9335581</v>
          </cell>
          <cell r="I376" t="str">
            <v>000000148992</v>
          </cell>
          <cell r="J376" t="str">
            <v>Syrie</v>
          </cell>
          <cell r="K376" t="str">
            <v>M</v>
          </cell>
          <cell r="L376" t="str">
            <v>10/01/2022</v>
          </cell>
          <cell r="M376" t="str">
            <v/>
          </cell>
          <cell r="N376" t="str">
            <v>AMSP</v>
          </cell>
          <cell r="O376" t="str">
            <v>Demandeur d'asile</v>
          </cell>
          <cell r="P376" t="str">
            <v>Container 5</v>
          </cell>
          <cell r="Q376" t="str">
            <v/>
          </cell>
          <cell r="R376" t="str">
            <v>Transfert du centre d'arrivée</v>
          </cell>
          <cell r="S376" t="str">
            <v>10/01/2022</v>
          </cell>
          <cell r="T376" t="str">
            <v>Homme isolé</v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>BEAUJEAN Virginie</v>
          </cell>
          <cell r="AC376" t="str">
            <v>PORTELA Norman</v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 t="str">
            <v>Yvoir PB</v>
          </cell>
          <cell r="AR376" t="str">
            <v>container 5</v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 t="str">
            <v/>
          </cell>
          <cell r="AX376"/>
          <cell r="AY376" t="str">
            <v>10/12/2021</v>
          </cell>
          <cell r="AZ376" t="str">
            <v/>
          </cell>
          <cell r="BA376" t="str">
            <v/>
          </cell>
          <cell r="BB376"/>
          <cell r="BC376"/>
          <cell r="BD376"/>
          <cell r="BF376" t="str">
            <v>10607-A</v>
          </cell>
        </row>
        <row r="377">
          <cell r="A377" t="str">
            <v>10608-A</v>
          </cell>
          <cell r="B377" t="str">
            <v>10608</v>
          </cell>
          <cell r="C377" t="str">
            <v>A</v>
          </cell>
          <cell r="D377" t="str">
            <v>UWIMANA</v>
          </cell>
          <cell r="E377" t="str">
            <v>Jeanne D'Arc</v>
          </cell>
          <cell r="F377" t="str">
            <v>16/08/1979</v>
          </cell>
          <cell r="G377" t="str">
            <v>16/08/1979</v>
          </cell>
          <cell r="H377" t="str">
            <v>9314976</v>
          </cell>
          <cell r="I377" t="str">
            <v>079081662033</v>
          </cell>
          <cell r="J377" t="str">
            <v>Rwanda</v>
          </cell>
          <cell r="K377" t="str">
            <v>F</v>
          </cell>
          <cell r="L377" t="str">
            <v>11/01/2022</v>
          </cell>
          <cell r="M377" t="str">
            <v/>
          </cell>
          <cell r="N377" t="str">
            <v>AMSP</v>
          </cell>
          <cell r="O377" t="str">
            <v>Demandeur d'asile</v>
          </cell>
          <cell r="P377" t="str">
            <v>403</v>
          </cell>
          <cell r="Q377" t="str">
            <v/>
          </cell>
          <cell r="R377" t="str">
            <v>Transfert du centre d'arrivée</v>
          </cell>
          <cell r="S377" t="str">
            <v>11/01/2022</v>
          </cell>
          <cell r="T377" t="str">
            <v>Famille</v>
          </cell>
          <cell r="U377" t="str">
            <v/>
          </cell>
          <cell r="V377" t="str">
            <v>Nyamirambo</v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>LOSSEAU Charlotte</v>
          </cell>
          <cell r="AC377" t="str">
            <v>BABOU CARIMBACASSE Carolle</v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>Yvoir PB</v>
          </cell>
          <cell r="AR377" t="str">
            <v>400</v>
          </cell>
          <cell r="AS377" t="str">
            <v/>
          </cell>
          <cell r="AT377" t="str">
            <v/>
          </cell>
          <cell r="AU377" t="str">
            <v>0476/24.12.92</v>
          </cell>
          <cell r="AV377" t="str">
            <v/>
          </cell>
          <cell r="AW377" t="str">
            <v/>
          </cell>
          <cell r="AX377"/>
          <cell r="AY377" t="str">
            <v>28/12/2021</v>
          </cell>
          <cell r="AZ377" t="str">
            <v/>
          </cell>
          <cell r="BA377" t="str">
            <v/>
          </cell>
          <cell r="BB377"/>
          <cell r="BC377"/>
          <cell r="BD377"/>
          <cell r="BF377" t="str">
            <v>10608-A</v>
          </cell>
        </row>
        <row r="378">
          <cell r="A378" t="str">
            <v>10608-B</v>
          </cell>
          <cell r="B378" t="str">
            <v>10608</v>
          </cell>
          <cell r="C378" t="str">
            <v>B</v>
          </cell>
          <cell r="D378" t="str">
            <v>IHIRO</v>
          </cell>
          <cell r="E378" t="str">
            <v>Kayiranga Keyshawn</v>
          </cell>
          <cell r="F378" t="str">
            <v>28/11/2013</v>
          </cell>
          <cell r="G378" t="str">
            <v>28/11/2013</v>
          </cell>
          <cell r="H378" t="str">
            <v>9314976</v>
          </cell>
          <cell r="I378" t="str">
            <v>013112840111</v>
          </cell>
          <cell r="J378" t="str">
            <v>Rwanda</v>
          </cell>
          <cell r="K378" t="str">
            <v>M</v>
          </cell>
          <cell r="L378" t="str">
            <v>11/01/2022</v>
          </cell>
          <cell r="M378" t="str">
            <v/>
          </cell>
          <cell r="N378" t="str">
            <v>AMSP</v>
          </cell>
          <cell r="O378" t="str">
            <v>Demandeur d'asile</v>
          </cell>
          <cell r="P378" t="str">
            <v>403</v>
          </cell>
          <cell r="Q378" t="str">
            <v/>
          </cell>
          <cell r="R378" t="str">
            <v>Transfert du centre d'arrivée</v>
          </cell>
          <cell r="S378" t="str">
            <v>11/01/2022</v>
          </cell>
          <cell r="T378" t="str">
            <v>Famille</v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>LOSSEAU Charlotte</v>
          </cell>
          <cell r="AC378" t="str">
            <v>BABOU CARIMBACASSE Carolle</v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 t="str">
            <v>Yvoir PB</v>
          </cell>
          <cell r="AR378" t="str">
            <v>400</v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 t="str">
            <v/>
          </cell>
          <cell r="AX378"/>
          <cell r="AY378" t="str">
            <v>28/12/2021</v>
          </cell>
          <cell r="AZ378" t="str">
            <v/>
          </cell>
          <cell r="BA378" t="str">
            <v/>
          </cell>
          <cell r="BB378"/>
          <cell r="BC378"/>
          <cell r="BD378"/>
          <cell r="BF378" t="str">
            <v>10608-B</v>
          </cell>
        </row>
        <row r="379">
          <cell r="A379" t="str">
            <v>10609-A</v>
          </cell>
          <cell r="B379" t="str">
            <v>10609</v>
          </cell>
          <cell r="C379" t="str">
            <v>A</v>
          </cell>
          <cell r="D379" t="str">
            <v>MPEMBA MAZEBO GOMES</v>
          </cell>
          <cell r="E379" t="str">
            <v>Paula</v>
          </cell>
          <cell r="F379" t="str">
            <v>28/08/1985</v>
          </cell>
          <cell r="G379" t="str">
            <v>28/08/1985</v>
          </cell>
          <cell r="H379" t="str">
            <v>8723980</v>
          </cell>
          <cell r="I379" t="str">
            <v>085082858627</v>
          </cell>
          <cell r="J379" t="str">
            <v>Angola</v>
          </cell>
          <cell r="K379" t="str">
            <v>F</v>
          </cell>
          <cell r="L379" t="str">
            <v>11/01/2022</v>
          </cell>
          <cell r="M379" t="str">
            <v/>
          </cell>
          <cell r="N379" t="str">
            <v>AMSP</v>
          </cell>
          <cell r="O379" t="str">
            <v>Demandeur d'asile</v>
          </cell>
          <cell r="P379" t="str">
            <v>404</v>
          </cell>
          <cell r="Q379" t="str">
            <v/>
          </cell>
          <cell r="R379" t="str">
            <v>Transfert du centre d'arrivée</v>
          </cell>
          <cell r="S379" t="str">
            <v>11/01/2022</v>
          </cell>
          <cell r="T379" t="str">
            <v>Famille</v>
          </cell>
          <cell r="U379" t="str">
            <v/>
          </cell>
          <cell r="V379" t="str">
            <v>Soyo</v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>PORTELA ALQUIZALET Norman</v>
          </cell>
          <cell r="AC379" t="str">
            <v>LOSSEAU Charlotte</v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>Yvoir PB</v>
          </cell>
          <cell r="AR379" t="str">
            <v>400</v>
          </cell>
          <cell r="AS379" t="str">
            <v/>
          </cell>
          <cell r="AT379" t="str">
            <v/>
          </cell>
          <cell r="AU379" t="str">
            <v>0465164913</v>
          </cell>
          <cell r="AV379" t="str">
            <v/>
          </cell>
          <cell r="AW379" t="str">
            <v/>
          </cell>
          <cell r="AX379"/>
          <cell r="AY379" t="str">
            <v>10/12/2021</v>
          </cell>
          <cell r="AZ379" t="str">
            <v/>
          </cell>
          <cell r="BA379" t="str">
            <v/>
          </cell>
          <cell r="BB379"/>
          <cell r="BC379"/>
          <cell r="BD379"/>
          <cell r="BF379" t="str">
            <v>10609-A</v>
          </cell>
        </row>
        <row r="380">
          <cell r="A380" t="str">
            <v>10609-B</v>
          </cell>
          <cell r="B380" t="str">
            <v>10609</v>
          </cell>
          <cell r="C380" t="str">
            <v>B</v>
          </cell>
          <cell r="D380" t="str">
            <v>MPEMBA</v>
          </cell>
          <cell r="E380" t="str">
            <v>Noah</v>
          </cell>
          <cell r="F380" t="str">
            <v>25/10/2020</v>
          </cell>
          <cell r="G380" t="str">
            <v>25/10/2020</v>
          </cell>
          <cell r="H380" t="str">
            <v>8723980</v>
          </cell>
          <cell r="I380" t="str">
            <v>020152000000</v>
          </cell>
          <cell r="J380" t="str">
            <v>Angola</v>
          </cell>
          <cell r="K380" t="str">
            <v>M</v>
          </cell>
          <cell r="L380" t="str">
            <v>11/01/2022</v>
          </cell>
          <cell r="M380" t="str">
            <v/>
          </cell>
          <cell r="N380" t="str">
            <v>BB0</v>
          </cell>
          <cell r="O380" t="str">
            <v>Demandeur d'asile</v>
          </cell>
          <cell r="P380" t="str">
            <v>404</v>
          </cell>
          <cell r="Q380" t="str">
            <v/>
          </cell>
          <cell r="R380" t="str">
            <v>Transfert du centre d'arrivée</v>
          </cell>
          <cell r="S380" t="str">
            <v>11/01/2022</v>
          </cell>
          <cell r="T380" t="str">
            <v>Famille</v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 t="str">
            <v>PORTELA ALQUIZALET Norman</v>
          </cell>
          <cell r="AC380" t="str">
            <v>LOSSEAU Charlotte</v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>Yvoir PB</v>
          </cell>
          <cell r="AR380" t="str">
            <v>400</v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 t="str">
            <v/>
          </cell>
          <cell r="AX380"/>
          <cell r="AY380" t="str">
            <v>10/12/2021</v>
          </cell>
          <cell r="AZ380" t="str">
            <v/>
          </cell>
          <cell r="BA380" t="str">
            <v/>
          </cell>
          <cell r="BB380"/>
          <cell r="BC380"/>
          <cell r="BD380"/>
          <cell r="BF380" t="str">
            <v>10609-B</v>
          </cell>
        </row>
        <row r="381">
          <cell r="A381" t="str">
            <v>10610-A</v>
          </cell>
          <cell r="B381" t="str">
            <v>10610</v>
          </cell>
          <cell r="C381" t="str">
            <v>A</v>
          </cell>
          <cell r="D381" t="str">
            <v>NKOA ABENG</v>
          </cell>
          <cell r="E381" t="str">
            <v>Arlette Julienne</v>
          </cell>
          <cell r="F381" t="str">
            <v>22/10/1989</v>
          </cell>
          <cell r="G381" t="str">
            <v>22/10/1989</v>
          </cell>
          <cell r="H381" t="str">
            <v>9343943</v>
          </cell>
          <cell r="I381" t="str">
            <v>089102246241</v>
          </cell>
          <cell r="J381" t="str">
            <v>Cameroun</v>
          </cell>
          <cell r="K381" t="str">
            <v>F</v>
          </cell>
          <cell r="L381" t="str">
            <v>11/01/2022</v>
          </cell>
          <cell r="M381" t="str">
            <v/>
          </cell>
          <cell r="N381" t="str">
            <v>AMSP</v>
          </cell>
          <cell r="O381" t="str">
            <v>Demandeur d'asile</v>
          </cell>
          <cell r="P381" t="str">
            <v>518</v>
          </cell>
          <cell r="Q381" t="str">
            <v/>
          </cell>
          <cell r="R381" t="str">
            <v>Transfert du centre d'arrivée</v>
          </cell>
          <cell r="S381" t="str">
            <v>11/01/2022</v>
          </cell>
          <cell r="T381" t="str">
            <v>Famille</v>
          </cell>
          <cell r="U381" t="str">
            <v/>
          </cell>
          <cell r="V381" t="str">
            <v>Yaounde</v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>PORTELA ALQUIZALET Norman</v>
          </cell>
          <cell r="AC381" t="str">
            <v>BABOU CARIMBACASSE Carolle</v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>Yvoir PB</v>
          </cell>
          <cell r="AR381" t="str">
            <v>500 B</v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/>
          <cell r="AY381" t="str">
            <v>05/01/2022</v>
          </cell>
          <cell r="AZ381" t="str">
            <v/>
          </cell>
          <cell r="BA381" t="str">
            <v/>
          </cell>
          <cell r="BB381"/>
          <cell r="BC381"/>
          <cell r="BD381"/>
          <cell r="BF381" t="str">
            <v>10610-A</v>
          </cell>
        </row>
        <row r="382">
          <cell r="A382" t="str">
            <v>10610-B</v>
          </cell>
          <cell r="B382" t="str">
            <v>10610</v>
          </cell>
          <cell r="C382" t="str">
            <v>B</v>
          </cell>
          <cell r="D382" t="str">
            <v>HEMI</v>
          </cell>
          <cell r="E382" t="str">
            <v>Kerene Svetlana</v>
          </cell>
          <cell r="F382" t="str">
            <v>26/07/2019</v>
          </cell>
          <cell r="G382" t="str">
            <v>26/07/2019</v>
          </cell>
          <cell r="H382" t="str">
            <v>9343943</v>
          </cell>
          <cell r="I382" t="str">
            <v>019072646607</v>
          </cell>
          <cell r="J382" t="str">
            <v>Cameroun</v>
          </cell>
          <cell r="K382" t="str">
            <v>F</v>
          </cell>
          <cell r="L382" t="str">
            <v>11/01/2022</v>
          </cell>
          <cell r="M382" t="str">
            <v/>
          </cell>
          <cell r="N382" t="str">
            <v>AMSP</v>
          </cell>
          <cell r="O382" t="str">
            <v>Demandeur d'asile</v>
          </cell>
          <cell r="P382" t="str">
            <v>518</v>
          </cell>
          <cell r="Q382" t="str">
            <v/>
          </cell>
          <cell r="R382" t="str">
            <v>Transfert du centre d'arrivée</v>
          </cell>
          <cell r="S382" t="str">
            <v>11/01/2022</v>
          </cell>
          <cell r="T382" t="str">
            <v>Famille</v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>PORTELA ALQUIZALET Norman</v>
          </cell>
          <cell r="AC382" t="str">
            <v>BABOU CARIMBACASSE Carolle</v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>Yvoir PB</v>
          </cell>
          <cell r="AR382" t="str">
            <v>500 B</v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 t="str">
            <v/>
          </cell>
          <cell r="AX382"/>
          <cell r="AY382" t="str">
            <v>05/01/2022</v>
          </cell>
          <cell r="AZ382" t="str">
            <v/>
          </cell>
          <cell r="BA382" t="str">
            <v/>
          </cell>
          <cell r="BB382"/>
          <cell r="BC382"/>
          <cell r="BD382"/>
          <cell r="BF382" t="str">
            <v>10610-B</v>
          </cell>
        </row>
        <row r="383">
          <cell r="A383" t="str">
            <v>10611-A</v>
          </cell>
          <cell r="B383" t="str">
            <v>10611</v>
          </cell>
          <cell r="C383" t="str">
            <v>A</v>
          </cell>
          <cell r="D383" t="str">
            <v>AL HAMID</v>
          </cell>
          <cell r="E383" t="str">
            <v>Khawla</v>
          </cell>
          <cell r="F383" t="str">
            <v>01/01/2000</v>
          </cell>
          <cell r="G383" t="str">
            <v>01/01/2000</v>
          </cell>
          <cell r="H383" t="str">
            <v>8143312</v>
          </cell>
          <cell r="I383" t="str">
            <v>000000040413</v>
          </cell>
          <cell r="J383" t="str">
            <v>Syrie</v>
          </cell>
          <cell r="K383" t="str">
            <v>F</v>
          </cell>
          <cell r="L383" t="str">
            <v>11/01/2022</v>
          </cell>
          <cell r="M383" t="str">
            <v/>
          </cell>
          <cell r="N383" t="str">
            <v>AMSP</v>
          </cell>
          <cell r="O383" t="str">
            <v>Demandeur d'asile</v>
          </cell>
          <cell r="P383" t="str">
            <v>Castel 8</v>
          </cell>
          <cell r="Q383" t="str">
            <v/>
          </cell>
          <cell r="R383" t="str">
            <v>Transfert du centre d'arrivée</v>
          </cell>
          <cell r="S383" t="str">
            <v>11/01/2022</v>
          </cell>
          <cell r="T383" t="str">
            <v>Famille</v>
          </cell>
          <cell r="U383" t="str">
            <v/>
          </cell>
          <cell r="V383" t="str">
            <v>Lezaka Sharkia</v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>LOSSEAU Charlotte</v>
          </cell>
          <cell r="AC383" t="str">
            <v>BEAUJEAN Virginie</v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>Yvoir PB</v>
          </cell>
          <cell r="AR383" t="str">
            <v>Castel</v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/>
          <cell r="AY383" t="str">
            <v>05/01/2022</v>
          </cell>
          <cell r="AZ383" t="str">
            <v/>
          </cell>
          <cell r="BA383" t="str">
            <v/>
          </cell>
          <cell r="BB383"/>
          <cell r="BC383"/>
          <cell r="BD383"/>
          <cell r="BF383" t="str">
            <v>out</v>
          </cell>
        </row>
        <row r="384">
          <cell r="A384" t="str">
            <v>10611-B</v>
          </cell>
          <cell r="B384" t="str">
            <v>10611</v>
          </cell>
          <cell r="C384" t="str">
            <v>B</v>
          </cell>
          <cell r="D384" t="str">
            <v>HAMID</v>
          </cell>
          <cell r="E384" t="str">
            <v>Sandra</v>
          </cell>
          <cell r="F384" t="str">
            <v>20/10/2015</v>
          </cell>
          <cell r="G384" t="str">
            <v>20/10/2015</v>
          </cell>
          <cell r="H384" t="str">
            <v>8143312</v>
          </cell>
          <cell r="I384" t="str">
            <v>015102045439</v>
          </cell>
          <cell r="J384" t="str">
            <v>Syrie</v>
          </cell>
          <cell r="K384" t="str">
            <v>F</v>
          </cell>
          <cell r="L384" t="str">
            <v>11/01/2022</v>
          </cell>
          <cell r="M384" t="str">
            <v/>
          </cell>
          <cell r="N384" t="str">
            <v>AMSP</v>
          </cell>
          <cell r="O384" t="str">
            <v>Demandeur d'asile</v>
          </cell>
          <cell r="P384" t="str">
            <v>Castel 8</v>
          </cell>
          <cell r="Q384" t="str">
            <v/>
          </cell>
          <cell r="R384" t="str">
            <v>Transfert du centre d'arrivée</v>
          </cell>
          <cell r="S384" t="str">
            <v>11/01/2022</v>
          </cell>
          <cell r="T384" t="str">
            <v>Famille</v>
          </cell>
          <cell r="U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>LOSSEAU Charlotte</v>
          </cell>
          <cell r="AC384" t="str">
            <v>BEAUJEAN Virginie</v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 t="str">
            <v>Yvoir PB</v>
          </cell>
          <cell r="AR384" t="str">
            <v>Castel</v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 t="str">
            <v/>
          </cell>
          <cell r="AX384"/>
          <cell r="AY384" t="str">
            <v>05/01/2022</v>
          </cell>
          <cell r="AZ384" t="str">
            <v/>
          </cell>
          <cell r="BA384" t="str">
            <v/>
          </cell>
          <cell r="BB384"/>
          <cell r="BC384"/>
          <cell r="BD384"/>
          <cell r="BF384" t="str">
            <v>out</v>
          </cell>
        </row>
        <row r="385">
          <cell r="A385" t="str">
            <v>10612-B</v>
          </cell>
          <cell r="B385" t="str">
            <v>10612</v>
          </cell>
          <cell r="C385" t="str">
            <v>B</v>
          </cell>
          <cell r="D385" t="str">
            <v>CHUQUIEJ RODAS</v>
          </cell>
          <cell r="E385" t="str">
            <v>Luis Carlos</v>
          </cell>
          <cell r="F385" t="str">
            <v>24/08/2000</v>
          </cell>
          <cell r="G385" t="str">
            <v>24/08/2000</v>
          </cell>
          <cell r="H385" t="str">
            <v>9343497</v>
          </cell>
          <cell r="I385" t="str">
            <v>000082439537</v>
          </cell>
          <cell r="J385" t="str">
            <v>Guatemala</v>
          </cell>
          <cell r="K385" t="str">
            <v>M</v>
          </cell>
          <cell r="L385" t="str">
            <v>12/01/2022</v>
          </cell>
          <cell r="M385" t="str">
            <v/>
          </cell>
          <cell r="N385" t="str">
            <v>AMN</v>
          </cell>
          <cell r="O385" t="str">
            <v>Demandeur d'asile</v>
          </cell>
          <cell r="P385" t="str">
            <v>203</v>
          </cell>
          <cell r="Q385" t="str">
            <v/>
          </cell>
          <cell r="R385" t="str">
            <v>Transfert du centre d'arrivée</v>
          </cell>
          <cell r="S385" t="str">
            <v>12/01/2022</v>
          </cell>
          <cell r="T385" t="str">
            <v>Famille</v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>PORTELA ALQUIZALET Norman</v>
          </cell>
          <cell r="AC385" t="str">
            <v>BEAUJEAN Virginie</v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>Yvoir PB</v>
          </cell>
          <cell r="AR385" t="str">
            <v>200 A</v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/>
          <cell r="AY385" t="str">
            <v>04/01/2022</v>
          </cell>
          <cell r="AZ385" t="str">
            <v/>
          </cell>
          <cell r="BA385" t="str">
            <v/>
          </cell>
          <cell r="BB385"/>
          <cell r="BC385"/>
          <cell r="BD385"/>
          <cell r="BF385" t="str">
            <v>10612-B</v>
          </cell>
        </row>
        <row r="386">
          <cell r="A386" t="str">
            <v>10612-A</v>
          </cell>
          <cell r="B386" t="str">
            <v>10612</v>
          </cell>
          <cell r="C386" t="str">
            <v>A</v>
          </cell>
          <cell r="D386" t="str">
            <v>CHUQUIEJ GRANADOS</v>
          </cell>
          <cell r="E386" t="str">
            <v>Ana Victoria</v>
          </cell>
          <cell r="F386" t="str">
            <v>23/03/1981</v>
          </cell>
          <cell r="G386" t="str">
            <v>23/03/1981</v>
          </cell>
          <cell r="H386" t="str">
            <v>9343498</v>
          </cell>
          <cell r="I386" t="str">
            <v>081032365883</v>
          </cell>
          <cell r="J386" t="str">
            <v>Guatemala</v>
          </cell>
          <cell r="K386" t="str">
            <v>F</v>
          </cell>
          <cell r="L386" t="str">
            <v>12/01/2022</v>
          </cell>
          <cell r="M386" t="str">
            <v/>
          </cell>
          <cell r="N386" t="str">
            <v>AMN</v>
          </cell>
          <cell r="O386" t="str">
            <v>Demandeur d'asile</v>
          </cell>
          <cell r="P386" t="str">
            <v>203</v>
          </cell>
          <cell r="Q386" t="str">
            <v/>
          </cell>
          <cell r="R386" t="str">
            <v>Transfert du centre d'arrivée</v>
          </cell>
          <cell r="S386" t="str">
            <v>12/01/2022</v>
          </cell>
          <cell r="T386" t="str">
            <v>Famille</v>
          </cell>
          <cell r="U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 t="str">
            <v>PORTELA ALQUIZALET Norman</v>
          </cell>
          <cell r="AC386" t="str">
            <v>IGNATIEFF Virginie</v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 t="str">
            <v>Yvoir PB</v>
          </cell>
          <cell r="AR386" t="str">
            <v>200 A</v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 t="str">
            <v/>
          </cell>
          <cell r="AX386"/>
          <cell r="AY386" t="str">
            <v>04/01/2022</v>
          </cell>
          <cell r="AZ386" t="str">
            <v/>
          </cell>
          <cell r="BA386" t="str">
            <v/>
          </cell>
          <cell r="BB386"/>
          <cell r="BC386"/>
          <cell r="BD386"/>
          <cell r="BE386"/>
          <cell r="BF386" t="str">
            <v>10612-A</v>
          </cell>
        </row>
        <row r="387">
          <cell r="A387" t="str">
            <v>10612-C</v>
          </cell>
          <cell r="B387" t="str">
            <v>10612</v>
          </cell>
          <cell r="C387" t="str">
            <v>C</v>
          </cell>
          <cell r="D387" t="str">
            <v>DE LEON CHUQUIEJ</v>
          </cell>
          <cell r="E387" t="str">
            <v>Edwin Johan Andres</v>
          </cell>
          <cell r="F387" t="str">
            <v>27/12/2016</v>
          </cell>
          <cell r="G387" t="str">
            <v>27/12/2016</v>
          </cell>
          <cell r="H387" t="str">
            <v>9343498</v>
          </cell>
          <cell r="I387" t="str">
            <v>016122743775</v>
          </cell>
          <cell r="J387" t="str">
            <v>Guatemala</v>
          </cell>
          <cell r="K387" t="str">
            <v>M</v>
          </cell>
          <cell r="L387" t="str">
            <v>12/01/2022</v>
          </cell>
          <cell r="M387" t="str">
            <v/>
          </cell>
          <cell r="N387" t="str">
            <v>AMN</v>
          </cell>
          <cell r="O387" t="str">
            <v>Demandeur d'asile</v>
          </cell>
          <cell r="P387" t="str">
            <v>203</v>
          </cell>
          <cell r="Q387" t="str">
            <v/>
          </cell>
          <cell r="R387" t="str">
            <v>Transfert du centre d'arrivée</v>
          </cell>
          <cell r="S387" t="str">
            <v>12/01/2022</v>
          </cell>
          <cell r="T387" t="str">
            <v>Famille</v>
          </cell>
          <cell r="U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>PORTELA ALQUIZALET Norman</v>
          </cell>
          <cell r="AC387" t="str">
            <v>BEAUJEAN Virginie</v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>Yvoir PB</v>
          </cell>
          <cell r="AR387" t="str">
            <v>200 A</v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/>
          <cell r="AY387" t="str">
            <v>04/01/2022</v>
          </cell>
          <cell r="AZ387" t="str">
            <v/>
          </cell>
          <cell r="BA387" t="str">
            <v/>
          </cell>
          <cell r="BB387"/>
          <cell r="BC387"/>
          <cell r="BD387"/>
          <cell r="BE387"/>
          <cell r="BF387" t="str">
            <v>10612-C</v>
          </cell>
        </row>
        <row r="388">
          <cell r="A388" t="str">
            <v>10612-D</v>
          </cell>
          <cell r="B388" t="str">
            <v>10612</v>
          </cell>
          <cell r="C388" t="str">
            <v>D</v>
          </cell>
          <cell r="D388" t="str">
            <v>DE LEON CHUQUIEJ</v>
          </cell>
          <cell r="E388" t="str">
            <v>Emanuel Orlando</v>
          </cell>
          <cell r="F388" t="str">
            <v>19/06/2012</v>
          </cell>
          <cell r="G388" t="str">
            <v>19/06/2012</v>
          </cell>
          <cell r="H388" t="str">
            <v>9343498</v>
          </cell>
          <cell r="I388" t="str">
            <v>012061948742</v>
          </cell>
          <cell r="J388" t="str">
            <v>Guatemala</v>
          </cell>
          <cell r="K388" t="str">
            <v>M</v>
          </cell>
          <cell r="L388" t="str">
            <v>12/01/2022</v>
          </cell>
          <cell r="M388" t="str">
            <v/>
          </cell>
          <cell r="N388" t="str">
            <v>AMN</v>
          </cell>
          <cell r="O388" t="str">
            <v>Demandeur d'asile</v>
          </cell>
          <cell r="P388" t="str">
            <v>203</v>
          </cell>
          <cell r="Q388" t="str">
            <v/>
          </cell>
          <cell r="R388" t="str">
            <v>Transfert du centre d'arrivée</v>
          </cell>
          <cell r="S388" t="str">
            <v>12/01/2022</v>
          </cell>
          <cell r="T388" t="str">
            <v>Famille</v>
          </cell>
          <cell r="U388" t="str">
            <v/>
          </cell>
          <cell r="V388" t="str">
            <v/>
          </cell>
          <cell r="W388" t="str">
            <v/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>PORTELA ALQUIZALET Norman</v>
          </cell>
          <cell r="AC388" t="str">
            <v>BEAUJEAN Virginie</v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>Yvoir PB</v>
          </cell>
          <cell r="AR388" t="str">
            <v>200 A</v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 t="str">
            <v/>
          </cell>
          <cell r="AX388"/>
          <cell r="AY388" t="str">
            <v>04/01/2022</v>
          </cell>
          <cell r="AZ388" t="str">
            <v/>
          </cell>
          <cell r="BA388" t="str">
            <v/>
          </cell>
          <cell r="BB388"/>
          <cell r="BC388"/>
          <cell r="BD388"/>
          <cell r="BE388"/>
          <cell r="BF388" t="str">
            <v>10612-D</v>
          </cell>
        </row>
        <row r="389">
          <cell r="A389" t="str">
            <v>10612-E</v>
          </cell>
          <cell r="B389" t="str">
            <v>10612</v>
          </cell>
          <cell r="C389" t="str">
            <v>E</v>
          </cell>
          <cell r="D389" t="str">
            <v>DE LEON CHUQUIEJ</v>
          </cell>
          <cell r="E389" t="str">
            <v>Luisa Ana Gabriela</v>
          </cell>
          <cell r="F389" t="str">
            <v>19/05/2015</v>
          </cell>
          <cell r="G389" t="str">
            <v>19/05/2015</v>
          </cell>
          <cell r="H389" t="str">
            <v>9343498</v>
          </cell>
          <cell r="I389" t="str">
            <v>015051945632</v>
          </cell>
          <cell r="J389" t="str">
            <v>Guatemala</v>
          </cell>
          <cell r="K389" t="str">
            <v>F</v>
          </cell>
          <cell r="L389" t="str">
            <v>12/01/2022</v>
          </cell>
          <cell r="M389" t="str">
            <v/>
          </cell>
          <cell r="N389" t="str">
            <v>AMN</v>
          </cell>
          <cell r="O389" t="str">
            <v>Demandeur d'asile</v>
          </cell>
          <cell r="P389" t="str">
            <v>203</v>
          </cell>
          <cell r="Q389" t="str">
            <v/>
          </cell>
          <cell r="R389" t="str">
            <v>Transfert du centre d'arrivée</v>
          </cell>
          <cell r="S389" t="str">
            <v>12/01/2022</v>
          </cell>
          <cell r="T389" t="str">
            <v>Famille</v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>PORTELA ALQUIZALET Norman</v>
          </cell>
          <cell r="AC389" t="str">
            <v>BEAUJEAN Virginie</v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>Yvoir PB</v>
          </cell>
          <cell r="AR389" t="str">
            <v>200 A</v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/>
          <cell r="AY389" t="str">
            <v>04/01/2022</v>
          </cell>
          <cell r="AZ389" t="str">
            <v/>
          </cell>
          <cell r="BA389" t="str">
            <v/>
          </cell>
          <cell r="BB389"/>
          <cell r="BC389"/>
          <cell r="BD389"/>
          <cell r="BE389"/>
          <cell r="BF389" t="str">
            <v>10612-E</v>
          </cell>
        </row>
        <row r="390">
          <cell r="A390" t="str">
            <v>10613-A</v>
          </cell>
          <cell r="B390" t="str">
            <v>10613</v>
          </cell>
          <cell r="C390" t="str">
            <v>A</v>
          </cell>
          <cell r="D390" t="str">
            <v>NDIRUBUSA</v>
          </cell>
          <cell r="E390" t="str">
            <v>Agnes</v>
          </cell>
          <cell r="F390" t="str">
            <v>03/06/1983</v>
          </cell>
          <cell r="G390" t="str">
            <v>03/06/1983</v>
          </cell>
          <cell r="H390" t="str">
            <v>9321754</v>
          </cell>
          <cell r="I390" t="str">
            <v>083060365075</v>
          </cell>
          <cell r="J390" t="str">
            <v>Burundi</v>
          </cell>
          <cell r="K390" t="str">
            <v>F</v>
          </cell>
          <cell r="L390" t="str">
            <v>18/01/2022</v>
          </cell>
          <cell r="M390" t="str">
            <v/>
          </cell>
          <cell r="N390" t="str">
            <v>AMSP</v>
          </cell>
          <cell r="O390" t="str">
            <v>Demandeur d'asile</v>
          </cell>
          <cell r="P390" t="str">
            <v>Castel 11</v>
          </cell>
          <cell r="Q390" t="str">
            <v/>
          </cell>
          <cell r="R390" t="str">
            <v>Instroom depuis l'Office des Etrangers</v>
          </cell>
          <cell r="S390" t="str">
            <v>18/01/2022</v>
          </cell>
          <cell r="T390" t="str">
            <v>Famille</v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>BEAUJEAN Virginie</v>
          </cell>
          <cell r="AC390" t="str">
            <v>SALLAK Hanane</v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 t="str">
            <v>Yvoir PB</v>
          </cell>
          <cell r="AR390" t="str">
            <v>Castel</v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 t="str">
            <v/>
          </cell>
          <cell r="AX390"/>
          <cell r="AY390" t="str">
            <v>18/01/2022</v>
          </cell>
          <cell r="AZ390" t="str">
            <v/>
          </cell>
          <cell r="BA390" t="str">
            <v/>
          </cell>
          <cell r="BB390"/>
          <cell r="BC390"/>
          <cell r="BD390"/>
          <cell r="BE390"/>
          <cell r="BF390" t="str">
            <v>10613-A</v>
          </cell>
        </row>
        <row r="391">
          <cell r="A391" t="str">
            <v>10613-B</v>
          </cell>
          <cell r="B391" t="str">
            <v>10613</v>
          </cell>
          <cell r="C391" t="str">
            <v>B</v>
          </cell>
          <cell r="D391" t="str">
            <v>DOMBORI</v>
          </cell>
          <cell r="E391" t="str">
            <v>Alain Richard</v>
          </cell>
          <cell r="F391" t="str">
            <v>04/08/1983</v>
          </cell>
          <cell r="G391" t="str">
            <v>04/08/1983</v>
          </cell>
          <cell r="H391" t="str">
            <v>9321754</v>
          </cell>
          <cell r="I391" t="str">
            <v>083080465950</v>
          </cell>
          <cell r="J391" t="str">
            <v>Burundi</v>
          </cell>
          <cell r="K391" t="str">
            <v>M</v>
          </cell>
          <cell r="L391" t="str">
            <v>18/01/2022</v>
          </cell>
          <cell r="M391" t="str">
            <v/>
          </cell>
          <cell r="N391" t="str">
            <v>AMSP</v>
          </cell>
          <cell r="O391" t="str">
            <v>Demandeur d'asile</v>
          </cell>
          <cell r="P391" t="str">
            <v>Castel 11</v>
          </cell>
          <cell r="Q391" t="str">
            <v/>
          </cell>
          <cell r="R391" t="str">
            <v>Instroom depuis l'Office des Etrangers</v>
          </cell>
          <cell r="S391" t="str">
            <v>18/01/2022</v>
          </cell>
          <cell r="T391" t="str">
            <v>Famille</v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>BEAUJEAN Virginie</v>
          </cell>
          <cell r="AC391" t="str">
            <v>SALLAK Hanane</v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>Yvoir PB</v>
          </cell>
          <cell r="AR391" t="str">
            <v>Castel</v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/>
          <cell r="AY391" t="str">
            <v>18/01/2022</v>
          </cell>
          <cell r="AZ391" t="str">
            <v/>
          </cell>
          <cell r="BA391" t="str">
            <v/>
          </cell>
          <cell r="BB391"/>
          <cell r="BC391"/>
          <cell r="BD391"/>
          <cell r="BE391"/>
          <cell r="BF391" t="str">
            <v>10613-B</v>
          </cell>
        </row>
        <row r="392">
          <cell r="A392" t="str">
            <v>10613-C</v>
          </cell>
          <cell r="B392" t="str">
            <v>10613</v>
          </cell>
          <cell r="C392" t="str">
            <v>C</v>
          </cell>
          <cell r="D392" t="str">
            <v>MUGISHA</v>
          </cell>
          <cell r="E392" t="str">
            <v>Dylan-Orian Junior</v>
          </cell>
          <cell r="F392" t="str">
            <v>14/05/2009</v>
          </cell>
          <cell r="G392" t="str">
            <v>14/05/2009</v>
          </cell>
          <cell r="H392" t="str">
            <v>9321754</v>
          </cell>
          <cell r="I392" t="str">
            <v>009051450903</v>
          </cell>
          <cell r="J392" t="str">
            <v>Burundi</v>
          </cell>
          <cell r="K392" t="str">
            <v>M</v>
          </cell>
          <cell r="L392" t="str">
            <v>18/01/2022</v>
          </cell>
          <cell r="M392" t="str">
            <v/>
          </cell>
          <cell r="N392" t="str">
            <v>AMSP</v>
          </cell>
          <cell r="O392" t="str">
            <v>Demandeur d'asile</v>
          </cell>
          <cell r="P392" t="str">
            <v>Castel 11</v>
          </cell>
          <cell r="Q392" t="str">
            <v/>
          </cell>
          <cell r="R392" t="str">
            <v>Instroom depuis l'Office des Etrangers</v>
          </cell>
          <cell r="S392" t="str">
            <v>18/01/2022</v>
          </cell>
          <cell r="T392" t="str">
            <v>Famille</v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>BEAUJEAN Virginie</v>
          </cell>
          <cell r="AC392" t="str">
            <v>SALLAK Hanane</v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 t="str">
            <v>Yvoir PB</v>
          </cell>
          <cell r="AR392" t="str">
            <v>Castel</v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 t="str">
            <v/>
          </cell>
          <cell r="AX392"/>
          <cell r="AY392" t="str">
            <v>18/01/2022</v>
          </cell>
          <cell r="AZ392" t="str">
            <v/>
          </cell>
          <cell r="BA392" t="str">
            <v/>
          </cell>
          <cell r="BB392"/>
          <cell r="BC392"/>
          <cell r="BD392"/>
          <cell r="BE392"/>
          <cell r="BF392" t="str">
            <v>10613-C</v>
          </cell>
        </row>
        <row r="393">
          <cell r="A393" t="str">
            <v>10614-A</v>
          </cell>
          <cell r="B393" t="str">
            <v>10614</v>
          </cell>
          <cell r="C393" t="str">
            <v>A</v>
          </cell>
          <cell r="D393" t="str">
            <v>HAREED DHAQANE</v>
          </cell>
          <cell r="E393" t="str">
            <v>Abdiwahid</v>
          </cell>
          <cell r="F393" t="str">
            <v>01/05/1997</v>
          </cell>
          <cell r="G393" t="str">
            <v>01/05/1997</v>
          </cell>
          <cell r="H393" t="str">
            <v>9300637</v>
          </cell>
          <cell r="I393" t="str">
            <v>097050162955</v>
          </cell>
          <cell r="J393" t="str">
            <v>Somalie</v>
          </cell>
          <cell r="K393" t="str">
            <v>M</v>
          </cell>
          <cell r="L393" t="str">
            <v>19/01/2022</v>
          </cell>
          <cell r="M393" t="str">
            <v/>
          </cell>
          <cell r="N393" t="str">
            <v>AMSP</v>
          </cell>
          <cell r="O393" t="str">
            <v>Demandeur d'asile</v>
          </cell>
          <cell r="P393" t="str">
            <v>Container 2</v>
          </cell>
          <cell r="Q393" t="str">
            <v/>
          </cell>
          <cell r="R393" t="str">
            <v>Transfert disciplinaire</v>
          </cell>
          <cell r="S393" t="str">
            <v>19/01/2022</v>
          </cell>
          <cell r="T393" t="str">
            <v>Homme isolé</v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>LOSSEAU Charlotte</v>
          </cell>
          <cell r="AC393" t="str">
            <v>FLAMAND Hugues</v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>Yvoir PB</v>
          </cell>
          <cell r="AR393" t="str">
            <v>container 2</v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/>
          <cell r="AY393" t="str">
            <v>12/10/2021</v>
          </cell>
          <cell r="AZ393" t="str">
            <v/>
          </cell>
          <cell r="BA393" t="str">
            <v/>
          </cell>
          <cell r="BB393"/>
          <cell r="BC393"/>
          <cell r="BD393"/>
          <cell r="BE393"/>
          <cell r="BF393" t="str">
            <v>out</v>
          </cell>
        </row>
        <row r="394">
          <cell r="A394" t="str">
            <v>10615-A</v>
          </cell>
          <cell r="B394" t="str">
            <v>10615</v>
          </cell>
          <cell r="C394" t="str">
            <v>A</v>
          </cell>
          <cell r="D394" t="str">
            <v>EL HARFOUCH</v>
          </cell>
          <cell r="E394" t="str">
            <v>Al Amir Ahmad</v>
          </cell>
          <cell r="F394" t="str">
            <v>00/00/1944</v>
          </cell>
          <cell r="G394" t="str">
            <v>01/01/1944</v>
          </cell>
          <cell r="H394" t="str">
            <v>9340782</v>
          </cell>
          <cell r="I394" t="str">
            <v>044000330346</v>
          </cell>
          <cell r="J394" t="str">
            <v>Liban</v>
          </cell>
          <cell r="K394" t="str">
            <v>M</v>
          </cell>
          <cell r="L394" t="str">
            <v>25/01/2022</v>
          </cell>
          <cell r="M394" t="str">
            <v/>
          </cell>
          <cell r="N394" t="str">
            <v>AMSP</v>
          </cell>
          <cell r="O394" t="str">
            <v>Demandeur d'asile</v>
          </cell>
          <cell r="P394" t="str">
            <v>703</v>
          </cell>
          <cell r="Q394" t="str">
            <v/>
          </cell>
          <cell r="R394" t="str">
            <v>Transfert du centre d'arrivée</v>
          </cell>
          <cell r="S394" t="str">
            <v>25/01/2022</v>
          </cell>
          <cell r="T394" t="str">
            <v>Famille</v>
          </cell>
          <cell r="U394" t="str">
            <v/>
          </cell>
          <cell r="V394" t="str">
            <v>Chaat</v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>LOSSEAU Charlotte</v>
          </cell>
          <cell r="AC394" t="str">
            <v>LOSSEAU Charlotte</v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>SALLAK Hanane</v>
          </cell>
          <cell r="AO394" t="str">
            <v/>
          </cell>
          <cell r="AP394" t="str">
            <v/>
          </cell>
          <cell r="AQ394" t="str">
            <v>Yvoir PB</v>
          </cell>
          <cell r="AR394" t="str">
            <v>700</v>
          </cell>
          <cell r="AS394" t="str">
            <v/>
          </cell>
          <cell r="AT394" t="str">
            <v/>
          </cell>
          <cell r="AU394" t="str">
            <v>0492/43.84.48</v>
          </cell>
          <cell r="AV394" t="str">
            <v/>
          </cell>
          <cell r="AW394" t="str">
            <v/>
          </cell>
          <cell r="AX394"/>
          <cell r="AY394" t="str">
            <v>22/12/2021</v>
          </cell>
          <cell r="AZ394" t="str">
            <v/>
          </cell>
          <cell r="BA394" t="str">
            <v/>
          </cell>
          <cell r="BB394"/>
          <cell r="BC394"/>
          <cell r="BD394"/>
          <cell r="BE394"/>
          <cell r="BF394" t="str">
            <v>10615-A</v>
          </cell>
        </row>
        <row r="395">
          <cell r="A395" t="str">
            <v>10615-B</v>
          </cell>
          <cell r="B395" t="str">
            <v>10615</v>
          </cell>
          <cell r="C395" t="str">
            <v>B</v>
          </cell>
          <cell r="D395" t="str">
            <v>EL HARFOUCH</v>
          </cell>
          <cell r="E395" t="str">
            <v>Al Amira Naime</v>
          </cell>
          <cell r="F395" t="str">
            <v>05/12/1960</v>
          </cell>
          <cell r="G395" t="str">
            <v>05/12/1960</v>
          </cell>
          <cell r="H395" t="str">
            <v>9340782</v>
          </cell>
          <cell r="I395" t="str">
            <v>060120557438</v>
          </cell>
          <cell r="J395" t="str">
            <v>Liban</v>
          </cell>
          <cell r="K395" t="str">
            <v>F</v>
          </cell>
          <cell r="L395" t="str">
            <v>25/01/2022</v>
          </cell>
          <cell r="M395" t="str">
            <v/>
          </cell>
          <cell r="N395" t="str">
            <v>AMSP</v>
          </cell>
          <cell r="O395" t="str">
            <v>Demandeur d'asile</v>
          </cell>
          <cell r="P395" t="str">
            <v>703</v>
          </cell>
          <cell r="Q395" t="str">
            <v/>
          </cell>
          <cell r="R395" t="str">
            <v>Transfert du centre d'arrivée</v>
          </cell>
          <cell r="S395" t="str">
            <v>25/01/2022</v>
          </cell>
          <cell r="T395" t="str">
            <v>Famille</v>
          </cell>
          <cell r="U395" t="str">
            <v/>
          </cell>
          <cell r="V395" t="str">
            <v>Baalbeck</v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>LOSSEAU Charlotte</v>
          </cell>
          <cell r="AC395" t="str">
            <v>LOSSEAU Charlotte</v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>SALLAK Hanane</v>
          </cell>
          <cell r="AO395" t="str">
            <v/>
          </cell>
          <cell r="AP395" t="str">
            <v/>
          </cell>
          <cell r="AQ395" t="str">
            <v>Yvoir PB</v>
          </cell>
          <cell r="AR395" t="str">
            <v>700</v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  <cell r="AX395"/>
          <cell r="AY395" t="str">
            <v>22/12/2021</v>
          </cell>
          <cell r="AZ395" t="str">
            <v/>
          </cell>
          <cell r="BA395" t="str">
            <v/>
          </cell>
          <cell r="BB395"/>
          <cell r="BC395"/>
          <cell r="BD395"/>
          <cell r="BE395"/>
          <cell r="BF395" t="str">
            <v>10615-B</v>
          </cell>
        </row>
        <row r="396">
          <cell r="A396" t="str">
            <v>10616-A</v>
          </cell>
          <cell r="B396" t="str">
            <v>10616</v>
          </cell>
          <cell r="C396" t="str">
            <v>A</v>
          </cell>
          <cell r="D396" t="str">
            <v>HASSANKHIL</v>
          </cell>
          <cell r="E396" t="str">
            <v>Mohammad Rabi</v>
          </cell>
          <cell r="F396" t="str">
            <v>31/12/2007</v>
          </cell>
          <cell r="G396" t="str">
            <v>31/12/2007</v>
          </cell>
          <cell r="H396" t="str">
            <v>9333426</v>
          </cell>
          <cell r="I396" t="str">
            <v>007123140193</v>
          </cell>
          <cell r="J396" t="str">
            <v>Afghanistan</v>
          </cell>
          <cell r="K396" t="str">
            <v>M</v>
          </cell>
          <cell r="L396" t="str">
            <v>26/01/2022</v>
          </cell>
          <cell r="M396" t="str">
            <v/>
          </cell>
          <cell r="N396" t="str">
            <v>AMSP</v>
          </cell>
          <cell r="O396" t="str">
            <v>Demandeur d'asile</v>
          </cell>
          <cell r="P396" t="str">
            <v>Container 4</v>
          </cell>
          <cell r="Q396" t="str">
            <v/>
          </cell>
          <cell r="R396" t="str">
            <v>Désignation d'un COO</v>
          </cell>
          <cell r="S396" t="str">
            <v>26/01/2022</v>
          </cell>
          <cell r="T396" t="str">
            <v>Homme isolé</v>
          </cell>
          <cell r="U396" t="str">
            <v/>
          </cell>
          <cell r="V396" t="str">
            <v/>
          </cell>
          <cell r="W396" t="str">
            <v/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 t="str">
            <v>LOSSEAU Charlotte</v>
          </cell>
          <cell r="AC396" t="str">
            <v>BABOU CARIMBACASSE Carolle</v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 t="str">
            <v>Yvoir PB</v>
          </cell>
          <cell r="AR396" t="str">
            <v>container 3</v>
          </cell>
          <cell r="AS396" t="str">
            <v/>
          </cell>
          <cell r="AT396" t="str">
            <v/>
          </cell>
          <cell r="AU396" t="str">
            <v/>
          </cell>
          <cell r="AV396" t="str">
            <v/>
          </cell>
          <cell r="AW396" t="str">
            <v/>
          </cell>
          <cell r="AX396"/>
          <cell r="AY396" t="str">
            <v>07/12/2021</v>
          </cell>
          <cell r="AZ396" t="str">
            <v/>
          </cell>
          <cell r="BA396" t="str">
            <v/>
          </cell>
          <cell r="BB396"/>
          <cell r="BC396"/>
          <cell r="BD396"/>
          <cell r="BE396"/>
          <cell r="BF396" t="str">
            <v>10616-A</v>
          </cell>
        </row>
        <row r="397">
          <cell r="A397" t="str">
            <v>10617-A</v>
          </cell>
          <cell r="B397" t="str">
            <v>10617</v>
          </cell>
          <cell r="C397" t="str">
            <v>A</v>
          </cell>
          <cell r="D397" t="str">
            <v>BAGAEVA</v>
          </cell>
          <cell r="E397" t="str">
            <v>Anzhelika</v>
          </cell>
          <cell r="F397" t="str">
            <v>07/03/1970</v>
          </cell>
          <cell r="G397" t="str">
            <v>07/03/1970</v>
          </cell>
          <cell r="H397" t="str">
            <v>9212987</v>
          </cell>
          <cell r="I397" t="str">
            <v>070030750203</v>
          </cell>
          <cell r="J397" t="str">
            <v>Russie</v>
          </cell>
          <cell r="K397" t="str">
            <v>F</v>
          </cell>
          <cell r="L397" t="str">
            <v>26/01/2022</v>
          </cell>
          <cell r="M397" t="str">
            <v/>
          </cell>
          <cell r="N397" t="str">
            <v>AMN</v>
          </cell>
          <cell r="O397" t="str">
            <v>Demandeur d'asile</v>
          </cell>
          <cell r="P397" t="str">
            <v>214</v>
          </cell>
          <cell r="Q397" t="str">
            <v/>
          </cell>
          <cell r="R397" t="str">
            <v>Transfert du centre d'arrivée</v>
          </cell>
          <cell r="S397" t="str">
            <v>26/01/2022</v>
          </cell>
          <cell r="T397" t="str">
            <v>Famille</v>
          </cell>
          <cell r="U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 t="str">
            <v>PORTELA ALQUIZALET Norman</v>
          </cell>
          <cell r="AC397" t="str">
            <v>BABOU CARIMBACASSE Carolle</v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>Yvoir PB</v>
          </cell>
          <cell r="AR397" t="str">
            <v>200 B</v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  <cell r="AX397"/>
          <cell r="AY397" t="str">
            <v>19/01/2022</v>
          </cell>
          <cell r="AZ397" t="str">
            <v/>
          </cell>
          <cell r="BA397" t="str">
            <v/>
          </cell>
          <cell r="BB397"/>
          <cell r="BC397"/>
          <cell r="BD397"/>
          <cell r="BE397"/>
          <cell r="BF397" t="str">
            <v>out</v>
          </cell>
        </row>
        <row r="398">
          <cell r="A398" t="str">
            <v>10617-B</v>
          </cell>
          <cell r="B398" t="str">
            <v>10617</v>
          </cell>
          <cell r="C398" t="str">
            <v>B</v>
          </cell>
          <cell r="D398" t="str">
            <v>LALIEVA</v>
          </cell>
          <cell r="E398" t="str">
            <v>Karina</v>
          </cell>
          <cell r="F398" t="str">
            <v>12/06/2001</v>
          </cell>
          <cell r="G398" t="str">
            <v>12/06/2001</v>
          </cell>
          <cell r="H398" t="str">
            <v>9350743</v>
          </cell>
          <cell r="I398" t="str">
            <v>601061219540</v>
          </cell>
          <cell r="J398" t="str">
            <v>Russie</v>
          </cell>
          <cell r="K398" t="str">
            <v>F</v>
          </cell>
          <cell r="L398" t="str">
            <v>26/01/2022</v>
          </cell>
          <cell r="M398" t="str">
            <v/>
          </cell>
          <cell r="N398" t="str">
            <v>AMN</v>
          </cell>
          <cell r="O398" t="str">
            <v>Demandeur d'asile</v>
          </cell>
          <cell r="P398" t="str">
            <v>214</v>
          </cell>
          <cell r="Q398" t="str">
            <v/>
          </cell>
          <cell r="R398" t="str">
            <v>Transfert du centre d'arrivée</v>
          </cell>
          <cell r="S398" t="str">
            <v>26/01/2022</v>
          </cell>
          <cell r="T398" t="str">
            <v>Famille</v>
          </cell>
          <cell r="U398" t="str">
            <v/>
          </cell>
          <cell r="V398" t="str">
            <v/>
          </cell>
          <cell r="W398" t="str">
            <v/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 t="str">
            <v>PORTELA ALQUIZALET Norman</v>
          </cell>
          <cell r="AC398" t="str">
            <v>BABOU CARIMBACASSE Carolle</v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 t="str">
            <v>Yvoir PB</v>
          </cell>
          <cell r="AR398" t="str">
            <v>200 B</v>
          </cell>
          <cell r="AS398" t="str">
            <v/>
          </cell>
          <cell r="AT398" t="str">
            <v/>
          </cell>
          <cell r="AU398" t="str">
            <v/>
          </cell>
          <cell r="AV398" t="str">
            <v/>
          </cell>
          <cell r="AW398" t="str">
            <v/>
          </cell>
          <cell r="AX398"/>
          <cell r="AY398" t="str">
            <v>19/01/2022</v>
          </cell>
          <cell r="AZ398" t="str">
            <v/>
          </cell>
          <cell r="BA398" t="str">
            <v/>
          </cell>
          <cell r="BB398"/>
          <cell r="BC398"/>
          <cell r="BD398"/>
          <cell r="BE398"/>
          <cell r="BF398" t="str">
            <v>out</v>
          </cell>
        </row>
        <row r="399">
          <cell r="A399" t="str">
            <v>10617-C</v>
          </cell>
          <cell r="B399" t="str">
            <v>10617</v>
          </cell>
          <cell r="C399" t="str">
            <v>C</v>
          </cell>
          <cell r="D399" t="str">
            <v>BAGAEVA</v>
          </cell>
          <cell r="E399" t="str">
            <v>Zarina</v>
          </cell>
          <cell r="F399" t="str">
            <v>15/01/2000</v>
          </cell>
          <cell r="G399" t="str">
            <v>15/01/2000</v>
          </cell>
          <cell r="H399" t="str">
            <v>9350745</v>
          </cell>
          <cell r="I399" t="str">
            <v>600011539413</v>
          </cell>
          <cell r="J399" t="str">
            <v>Russie</v>
          </cell>
          <cell r="K399" t="str">
            <v>F</v>
          </cell>
          <cell r="L399" t="str">
            <v>26/01/2022</v>
          </cell>
          <cell r="M399" t="str">
            <v/>
          </cell>
          <cell r="N399" t="str">
            <v>AMN</v>
          </cell>
          <cell r="O399" t="str">
            <v>Demandeur d'asile</v>
          </cell>
          <cell r="P399" t="str">
            <v>214</v>
          </cell>
          <cell r="Q399" t="str">
            <v/>
          </cell>
          <cell r="R399" t="str">
            <v>Transfert du centre d'arrivée</v>
          </cell>
          <cell r="S399" t="str">
            <v>26/01/2022</v>
          </cell>
          <cell r="T399" t="str">
            <v>Famille</v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>PORTELA ALQUIZALET Norman</v>
          </cell>
          <cell r="AC399" t="str">
            <v>BABOU CARIMBACASSE Carolle</v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>Yvoir PB</v>
          </cell>
          <cell r="AR399" t="str">
            <v>200 B</v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  <cell r="AX399"/>
          <cell r="AY399" t="str">
            <v>19/01/2022</v>
          </cell>
          <cell r="AZ399" t="str">
            <v/>
          </cell>
          <cell r="BA399" t="str">
            <v/>
          </cell>
          <cell r="BB399"/>
          <cell r="BC399"/>
          <cell r="BD399"/>
          <cell r="BE399"/>
          <cell r="BF399" t="str">
            <v>out</v>
          </cell>
        </row>
        <row r="400">
          <cell r="A400" t="str">
            <v>10618-A</v>
          </cell>
          <cell r="B400" t="str">
            <v>10618</v>
          </cell>
          <cell r="C400" t="str">
            <v>A</v>
          </cell>
          <cell r="D400" t="str">
            <v>RODWAL</v>
          </cell>
          <cell r="E400" t="str">
            <v>Sahil</v>
          </cell>
          <cell r="F400" t="str">
            <v>30/06/2006</v>
          </cell>
          <cell r="G400" t="str">
            <v>30/06/2006</v>
          </cell>
          <cell r="H400" t="str">
            <v>9341782</v>
          </cell>
          <cell r="I400" t="str">
            <v>006063052335</v>
          </cell>
          <cell r="J400" t="str">
            <v>Afghanistan</v>
          </cell>
          <cell r="K400" t="str">
            <v>M</v>
          </cell>
          <cell r="L400" t="str">
            <v>26/01/2022</v>
          </cell>
          <cell r="M400" t="str">
            <v/>
          </cell>
          <cell r="N400" t="str">
            <v>AMSP</v>
          </cell>
          <cell r="O400" t="str">
            <v>Demandeur d'asile</v>
          </cell>
          <cell r="P400" t="str">
            <v>Container 3</v>
          </cell>
          <cell r="Q400" t="str">
            <v/>
          </cell>
          <cell r="R400" t="str">
            <v>Désignation d'un COO</v>
          </cell>
          <cell r="S400" t="str">
            <v>26/01/2022</v>
          </cell>
          <cell r="T400" t="str">
            <v>Homme isolé</v>
          </cell>
          <cell r="U400" t="str">
            <v/>
          </cell>
          <cell r="V400" t="str">
            <v/>
          </cell>
          <cell r="W400" t="str">
            <v/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 t="str">
            <v>PORTELA ALQUIZALET Norman</v>
          </cell>
          <cell r="AC400" t="str">
            <v>FLAMAND Hugues</v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 t="str">
            <v>Yvoir PB</v>
          </cell>
          <cell r="AR400" t="str">
            <v>container 4</v>
          </cell>
          <cell r="AS400" t="str">
            <v/>
          </cell>
          <cell r="AT400" t="str">
            <v/>
          </cell>
          <cell r="AU400" t="str">
            <v/>
          </cell>
          <cell r="AV400" t="str">
            <v/>
          </cell>
          <cell r="AW400" t="str">
            <v/>
          </cell>
          <cell r="AX400"/>
          <cell r="AY400" t="str">
            <v>24/12/2021</v>
          </cell>
          <cell r="AZ400" t="str">
            <v/>
          </cell>
          <cell r="BA400" t="str">
            <v/>
          </cell>
          <cell r="BB400"/>
          <cell r="BC400"/>
          <cell r="BD400"/>
          <cell r="BE400"/>
          <cell r="BF400" t="str">
            <v>out</v>
          </cell>
        </row>
        <row r="401">
          <cell r="A401" t="str">
            <v>10579-E</v>
          </cell>
          <cell r="B401" t="str">
            <v>10579</v>
          </cell>
          <cell r="C401" t="str">
            <v>E</v>
          </cell>
          <cell r="D401" t="str">
            <v>EL OMARI</v>
          </cell>
          <cell r="E401" t="str">
            <v>Mohamed Yacoub</v>
          </cell>
          <cell r="F401" t="str">
            <v>31/12/2021</v>
          </cell>
          <cell r="G401" t="str">
            <v>31/12/2021</v>
          </cell>
          <cell r="H401" t="str">
            <v>9296961</v>
          </cell>
          <cell r="I401" t="str">
            <v/>
          </cell>
          <cell r="J401" t="str">
            <v>Liban</v>
          </cell>
          <cell r="K401" t="str">
            <v>M</v>
          </cell>
          <cell r="L401" t="str">
            <v>31/12/2021</v>
          </cell>
          <cell r="M401" t="str">
            <v/>
          </cell>
          <cell r="N401" t="str">
            <v>BB1</v>
          </cell>
          <cell r="O401" t="str">
            <v>Demandeur d'asile</v>
          </cell>
          <cell r="P401" t="str">
            <v>103</v>
          </cell>
          <cell r="Q401" t="str">
            <v/>
          </cell>
          <cell r="R401" t="str">
            <v>Naissance</v>
          </cell>
          <cell r="S401" t="str">
            <v>31/12/2021</v>
          </cell>
          <cell r="T401" t="str">
            <v>Famille</v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>PORTELA ALQUIZALET Norman</v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>Yvoir PB</v>
          </cell>
          <cell r="AR401" t="str">
            <v>100 A</v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  <cell r="AX401"/>
          <cell r="AY401" t="str">
            <v>31/12/2021</v>
          </cell>
          <cell r="AZ401" t="str">
            <v/>
          </cell>
          <cell r="BA401" t="str">
            <v/>
          </cell>
          <cell r="BB401"/>
          <cell r="BC401"/>
          <cell r="BD401"/>
          <cell r="BE401"/>
          <cell r="BF401" t="str">
            <v>10579-E</v>
          </cell>
        </row>
        <row r="402">
          <cell r="A402" t="str">
            <v>10619-A</v>
          </cell>
          <cell r="B402" t="str">
            <v>10619</v>
          </cell>
          <cell r="C402" t="str">
            <v>A</v>
          </cell>
          <cell r="D402" t="str">
            <v>DIALLO</v>
          </cell>
          <cell r="E402" t="str">
            <v>Oumou Hawa</v>
          </cell>
          <cell r="F402" t="str">
            <v>17/12/2002</v>
          </cell>
          <cell r="G402" t="str">
            <v>17/12/2002</v>
          </cell>
          <cell r="H402" t="str">
            <v>9353632</v>
          </cell>
          <cell r="I402" t="str">
            <v>002121752887</v>
          </cell>
          <cell r="J402" t="str">
            <v>Guinée</v>
          </cell>
          <cell r="K402" t="str">
            <v>F</v>
          </cell>
          <cell r="L402" t="str">
            <v>28/01/2022</v>
          </cell>
          <cell r="M402" t="str">
            <v/>
          </cell>
          <cell r="N402" t="str">
            <v>-</v>
          </cell>
          <cell r="O402" t="str">
            <v>Demandeur d'asile</v>
          </cell>
          <cell r="P402" t="str">
            <v>506</v>
          </cell>
          <cell r="Q402" t="str">
            <v/>
          </cell>
          <cell r="R402" t="str">
            <v/>
          </cell>
          <cell r="S402" t="str">
            <v>Transfert du centre d'arrivée</v>
          </cell>
          <cell r="T402" t="str">
            <v>28/01/2022</v>
          </cell>
          <cell r="U402" t="str">
            <v>Femme isolée</v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>LOSSEAU Charlotte</v>
          </cell>
          <cell r="AD402" t="str">
            <v>BABOU CARIMBACASSE Carolle</v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 t="str">
            <v/>
          </cell>
          <cell r="AR402" t="str">
            <v>Yvoir PB</v>
          </cell>
          <cell r="AS402" t="str">
            <v>500 B</v>
          </cell>
          <cell r="AT402" t="str">
            <v/>
          </cell>
          <cell r="AU402" t="str">
            <v/>
          </cell>
          <cell r="AV402" t="str">
            <v/>
          </cell>
          <cell r="AW402" t="str">
            <v/>
          </cell>
          <cell r="AX402" t="str">
            <v/>
          </cell>
          <cell r="AY402"/>
          <cell r="AZ402" t="str">
            <v>25/01/2022</v>
          </cell>
          <cell r="BA402" t="str">
            <v/>
          </cell>
          <cell r="BB402" t="str">
            <v/>
          </cell>
          <cell r="BC402"/>
          <cell r="BD402"/>
          <cell r="BE402"/>
          <cell r="BF402" t="str">
            <v>10619-A</v>
          </cell>
        </row>
        <row r="403">
          <cell r="A403" t="str">
            <v>10620-A</v>
          </cell>
          <cell r="B403" t="str">
            <v>10620</v>
          </cell>
          <cell r="C403" t="str">
            <v>A</v>
          </cell>
          <cell r="D403" t="str">
            <v>JUSUFI</v>
          </cell>
          <cell r="E403" t="str">
            <v>Hashije</v>
          </cell>
          <cell r="F403" t="str">
            <v>20/05/1985</v>
          </cell>
          <cell r="G403" t="str">
            <v>20/05/1985</v>
          </cell>
          <cell r="H403" t="str">
            <v>9360300</v>
          </cell>
          <cell r="I403" t="str">
            <v>685052067678</v>
          </cell>
          <cell r="J403" t="str">
            <v>Macédoine (FYROM)</v>
          </cell>
          <cell r="K403" t="str">
            <v>F</v>
          </cell>
          <cell r="L403" t="str">
            <v>09/02/2022</v>
          </cell>
          <cell r="M403" t="str">
            <v/>
          </cell>
          <cell r="N403" t="str">
            <v>AMSP</v>
          </cell>
          <cell r="O403" t="str">
            <v>Demandeur d'asile</v>
          </cell>
          <cell r="P403" t="str">
            <v>512</v>
          </cell>
          <cell r="Q403" t="str">
            <v/>
          </cell>
          <cell r="R403" t="str">
            <v/>
          </cell>
          <cell r="S403" t="str">
            <v>Transfert du centre d'arrivée</v>
          </cell>
          <cell r="T403" t="str">
            <v>09/02/2022</v>
          </cell>
          <cell r="U403" t="str">
            <v>Famille</v>
          </cell>
          <cell r="V403" t="str">
            <v/>
          </cell>
          <cell r="W403" t="str">
            <v>Bojane</v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>Yvoir PB</v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  <cell r="AX403" t="str">
            <v/>
          </cell>
          <cell r="AY403"/>
          <cell r="AZ403" t="str">
            <v>07/02/2022</v>
          </cell>
          <cell r="BA403" t="str">
            <v/>
          </cell>
          <cell r="BB403" t="str">
            <v/>
          </cell>
          <cell r="BC403"/>
          <cell r="BD403"/>
          <cell r="BF403" t="str">
            <v>10620-A</v>
          </cell>
        </row>
        <row r="404">
          <cell r="A404" t="str">
            <v>10620-B</v>
          </cell>
          <cell r="B404" t="str">
            <v>10620</v>
          </cell>
          <cell r="C404" t="str">
            <v>B</v>
          </cell>
          <cell r="D404" t="str">
            <v>JUSUFI</v>
          </cell>
          <cell r="E404" t="str">
            <v>Ajljinda</v>
          </cell>
          <cell r="F404" t="str">
            <v>03/03/2019</v>
          </cell>
          <cell r="G404" t="str">
            <v>03/03/2019</v>
          </cell>
          <cell r="H404" t="str">
            <v>9360300</v>
          </cell>
          <cell r="I404" t="str">
            <v>619030373242</v>
          </cell>
          <cell r="J404" t="str">
            <v>Macédoine (FYROM)</v>
          </cell>
          <cell r="K404" t="str">
            <v>F</v>
          </cell>
          <cell r="L404" t="str">
            <v>09/02/2022</v>
          </cell>
          <cell r="M404" t="str">
            <v/>
          </cell>
          <cell r="N404" t="str">
            <v>AMSP</v>
          </cell>
          <cell r="O404" t="str">
            <v>Demandeur d'asile</v>
          </cell>
          <cell r="P404" t="str">
            <v>512</v>
          </cell>
          <cell r="Q404" t="str">
            <v/>
          </cell>
          <cell r="R404" t="str">
            <v/>
          </cell>
          <cell r="S404" t="str">
            <v>Transfert du centre d'arrivée</v>
          </cell>
          <cell r="T404" t="str">
            <v>09/02/2022</v>
          </cell>
          <cell r="U404" t="str">
            <v>Famille</v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>Yvoir PB</v>
          </cell>
          <cell r="AS404" t="str">
            <v/>
          </cell>
          <cell r="AT404" t="str">
            <v/>
          </cell>
          <cell r="AU404" t="str">
            <v/>
          </cell>
          <cell r="AV404" t="str">
            <v/>
          </cell>
          <cell r="AW404" t="str">
            <v/>
          </cell>
          <cell r="AX404" t="str">
            <v/>
          </cell>
          <cell r="AY404"/>
          <cell r="AZ404" t="str">
            <v>07/02/2022</v>
          </cell>
          <cell r="BA404" t="str">
            <v/>
          </cell>
          <cell r="BB404" t="str">
            <v/>
          </cell>
          <cell r="BC404"/>
          <cell r="BD404"/>
          <cell r="BF404" t="str">
            <v>10620-B</v>
          </cell>
        </row>
        <row r="405">
          <cell r="A405" t="str">
            <v>10620-C</v>
          </cell>
          <cell r="B405" t="str">
            <v>10620</v>
          </cell>
          <cell r="C405" t="str">
            <v>C</v>
          </cell>
          <cell r="D405" t="str">
            <v>LJUSHA</v>
          </cell>
          <cell r="E405" t="str">
            <v>Eljsa</v>
          </cell>
          <cell r="F405" t="str">
            <v>14/07/2021</v>
          </cell>
          <cell r="G405" t="str">
            <v>14/07/2021</v>
          </cell>
          <cell r="H405" t="str">
            <v>9360300</v>
          </cell>
          <cell r="I405" t="str">
            <v>621071498325</v>
          </cell>
          <cell r="J405" t="str">
            <v>Macédoine (FYROM)</v>
          </cell>
          <cell r="K405" t="str">
            <v>F</v>
          </cell>
          <cell r="L405" t="str">
            <v>09/02/2022</v>
          </cell>
          <cell r="M405" t="str">
            <v/>
          </cell>
          <cell r="N405" t="str">
            <v>BB1</v>
          </cell>
          <cell r="O405" t="str">
            <v>Demandeur d'asile</v>
          </cell>
          <cell r="P405" t="str">
            <v>512</v>
          </cell>
          <cell r="Q405" t="str">
            <v/>
          </cell>
          <cell r="R405" t="str">
            <v/>
          </cell>
          <cell r="S405" t="str">
            <v>Transfert du centre d'arrivée</v>
          </cell>
          <cell r="T405" t="str">
            <v>09/02/2022</v>
          </cell>
          <cell r="U405" t="str">
            <v>Famille</v>
          </cell>
          <cell r="V405" t="str">
            <v/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>Yvoir PB</v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  <cell r="AX405" t="str">
            <v/>
          </cell>
          <cell r="AY405"/>
          <cell r="AZ405" t="str">
            <v>07/02/2022</v>
          </cell>
          <cell r="BA405" t="str">
            <v/>
          </cell>
          <cell r="BB405" t="str">
            <v/>
          </cell>
          <cell r="BC405"/>
          <cell r="BD405"/>
          <cell r="BF405" t="str">
            <v>10620-C</v>
          </cell>
        </row>
        <row r="406">
          <cell r="A406" t="str">
            <v>10621-A</v>
          </cell>
          <cell r="B406" t="str">
            <v>10621</v>
          </cell>
          <cell r="C406" t="str">
            <v>A</v>
          </cell>
          <cell r="D406" t="str">
            <v>METRASS</v>
          </cell>
          <cell r="E406" t="str">
            <v>Yahya</v>
          </cell>
          <cell r="F406" t="str">
            <v>15/10/2002</v>
          </cell>
          <cell r="G406" t="str">
            <v>15/10/2002</v>
          </cell>
          <cell r="H406" t="str">
            <v>7927455</v>
          </cell>
          <cell r="I406" t="str">
            <v>002101549173</v>
          </cell>
          <cell r="J406" t="str">
            <v>Maroc</v>
          </cell>
          <cell r="K406" t="str">
            <v>M</v>
          </cell>
          <cell r="L406" t="str">
            <v>10/02/2022</v>
          </cell>
          <cell r="M406" t="str">
            <v/>
          </cell>
          <cell r="N406" t="str">
            <v>AMSP</v>
          </cell>
          <cell r="O406" t="str">
            <v>Demandeur d'asile</v>
          </cell>
          <cell r="P406" t="str">
            <v>305</v>
          </cell>
          <cell r="Q406" t="str">
            <v/>
          </cell>
          <cell r="R406" t="str">
            <v/>
          </cell>
          <cell r="S406" t="str">
            <v>Transfert du centre d'arrivée</v>
          </cell>
          <cell r="T406" t="str">
            <v>10/02/2022</v>
          </cell>
          <cell r="U406" t="str">
            <v>Homme isolé</v>
          </cell>
          <cell r="V406" t="str">
            <v/>
          </cell>
          <cell r="W406" t="str">
            <v>Larache</v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 t="str">
            <v/>
          </cell>
          <cell r="AR406" t="str">
            <v>Yvoir PB</v>
          </cell>
          <cell r="AS406" t="str">
            <v>300</v>
          </cell>
          <cell r="AT406" t="str">
            <v/>
          </cell>
          <cell r="AU406" t="str">
            <v/>
          </cell>
          <cell r="AV406" t="str">
            <v/>
          </cell>
          <cell r="AW406" t="str">
            <v/>
          </cell>
          <cell r="AX406" t="str">
            <v/>
          </cell>
          <cell r="AY406"/>
          <cell r="AZ406" t="str">
            <v>03/02/2022</v>
          </cell>
          <cell r="BA406" t="str">
            <v/>
          </cell>
          <cell r="BB406" t="str">
            <v/>
          </cell>
          <cell r="BC406"/>
          <cell r="BD406"/>
          <cell r="BE406"/>
          <cell r="BF406" t="str">
            <v>10621-A</v>
          </cell>
        </row>
        <row r="407">
          <cell r="A407" t="str">
            <v>10622-A</v>
          </cell>
          <cell r="B407" t="str">
            <v>10622</v>
          </cell>
          <cell r="C407" t="str">
            <v>A</v>
          </cell>
          <cell r="D407" t="str">
            <v>AMANI</v>
          </cell>
          <cell r="E407" t="str">
            <v>Fareshtah</v>
          </cell>
          <cell r="F407" t="str">
            <v>21/03/1985</v>
          </cell>
          <cell r="G407" t="str">
            <v>21/03/1985</v>
          </cell>
          <cell r="H407" t="str">
            <v>9359385</v>
          </cell>
          <cell r="I407" t="str">
            <v>085032167021</v>
          </cell>
          <cell r="J407" t="str">
            <v>Afghanistan</v>
          </cell>
          <cell r="K407" t="str">
            <v>F</v>
          </cell>
          <cell r="L407" t="str">
            <v>14/02/2022</v>
          </cell>
          <cell r="M407" t="str">
            <v/>
          </cell>
          <cell r="N407" t="str">
            <v>-</v>
          </cell>
          <cell r="O407" t="str">
            <v>Demandeur d'asile</v>
          </cell>
          <cell r="P407" t="str">
            <v>Castel 203</v>
          </cell>
          <cell r="Q407" t="str">
            <v/>
          </cell>
          <cell r="R407" t="str">
            <v/>
          </cell>
          <cell r="S407" t="str">
            <v>Transfert du centre d'arrivée</v>
          </cell>
          <cell r="T407" t="str">
            <v>14/02/2022</v>
          </cell>
          <cell r="U407" t="str">
            <v>Famille</v>
          </cell>
          <cell r="V407" t="str">
            <v/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>FUTI DIPINDA Christiane</v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>Yvoir PB</v>
          </cell>
          <cell r="AS407" t="str">
            <v>400</v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AY407"/>
          <cell r="AZ407" t="str">
            <v>04/02/2022</v>
          </cell>
          <cell r="BA407" t="str">
            <v/>
          </cell>
          <cell r="BB407" t="str">
            <v/>
          </cell>
          <cell r="BC407"/>
          <cell r="BD407"/>
          <cell r="BE407"/>
          <cell r="BF407" t="str">
            <v>10622-A</v>
          </cell>
        </row>
        <row r="408">
          <cell r="A408" t="str">
            <v>10622-B</v>
          </cell>
          <cell r="B408" t="str">
            <v>10622</v>
          </cell>
          <cell r="C408" t="str">
            <v>B</v>
          </cell>
          <cell r="D408" t="str">
            <v>AMANI</v>
          </cell>
          <cell r="E408" t="str">
            <v>Emran</v>
          </cell>
          <cell r="F408" t="str">
            <v>09/09/2015</v>
          </cell>
          <cell r="G408" t="str">
            <v>09/09/2015</v>
          </cell>
          <cell r="H408" t="str">
            <v>9359385</v>
          </cell>
          <cell r="I408" t="str">
            <v>015090947550</v>
          </cell>
          <cell r="J408" t="str">
            <v>Afghanistan</v>
          </cell>
          <cell r="K408" t="str">
            <v>M</v>
          </cell>
          <cell r="L408" t="str">
            <v>14/02/2022</v>
          </cell>
          <cell r="M408" t="str">
            <v/>
          </cell>
          <cell r="N408" t="str">
            <v>-</v>
          </cell>
          <cell r="O408" t="str">
            <v>Demandeur d'asile</v>
          </cell>
          <cell r="P408" t="str">
            <v>Castel 203</v>
          </cell>
          <cell r="Q408" t="str">
            <v/>
          </cell>
          <cell r="R408" t="str">
            <v/>
          </cell>
          <cell r="S408" t="str">
            <v>Transfert du centre d'arrivée</v>
          </cell>
          <cell r="T408" t="str">
            <v>14/02/2022</v>
          </cell>
          <cell r="U408" t="str">
            <v>Famille</v>
          </cell>
          <cell r="V408" t="str">
            <v/>
          </cell>
          <cell r="W408" t="str">
            <v/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>FUTI DIPINDA Christiane</v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 t="str">
            <v/>
          </cell>
          <cell r="AR408" t="str">
            <v>Yvoir PB</v>
          </cell>
          <cell r="AS408" t="str">
            <v>400</v>
          </cell>
          <cell r="AT408" t="str">
            <v/>
          </cell>
          <cell r="AU408" t="str">
            <v/>
          </cell>
          <cell r="AV408" t="str">
            <v/>
          </cell>
          <cell r="AW408" t="str">
            <v/>
          </cell>
          <cell r="AX408" t="str">
            <v/>
          </cell>
          <cell r="AY408"/>
          <cell r="AZ408" t="str">
            <v>04/02/2022</v>
          </cell>
          <cell r="BA408" t="str">
            <v/>
          </cell>
          <cell r="BB408" t="str">
            <v/>
          </cell>
          <cell r="BC408"/>
          <cell r="BD408"/>
          <cell r="BE408"/>
          <cell r="BF408" t="str">
            <v>10622-B</v>
          </cell>
        </row>
        <row r="409">
          <cell r="A409" t="str">
            <v>10530-B</v>
          </cell>
          <cell r="B409" t="str">
            <v>10530</v>
          </cell>
          <cell r="C409" t="str">
            <v>B</v>
          </cell>
          <cell r="D409" t="str">
            <v>TOURE</v>
          </cell>
          <cell r="E409" t="str">
            <v>Muhammed Saliou</v>
          </cell>
          <cell r="F409" t="str">
            <v>27/10/2021</v>
          </cell>
          <cell r="G409" t="str">
            <v>27/10/2021</v>
          </cell>
          <cell r="H409" t="str">
            <v>9242053</v>
          </cell>
          <cell r="I409" t="str">
            <v>027102100000</v>
          </cell>
          <cell r="J409" t="str">
            <v>Guinée</v>
          </cell>
          <cell r="K409" t="str">
            <v>M</v>
          </cell>
          <cell r="L409" t="str">
            <v>14/02/2022</v>
          </cell>
          <cell r="M409" t="str">
            <v/>
          </cell>
          <cell r="N409" t="str">
            <v>-</v>
          </cell>
          <cell r="O409" t="str">
            <v>Demandeur d'asile</v>
          </cell>
          <cell r="P409" t="str">
            <v>402</v>
          </cell>
          <cell r="Q409" t="str">
            <v/>
          </cell>
          <cell r="R409" t="str">
            <v/>
          </cell>
          <cell r="S409" t="str">
            <v>Transfert du centre d'arrivée</v>
          </cell>
          <cell r="T409" t="str">
            <v>14/02/2022</v>
          </cell>
          <cell r="U409" t="str">
            <v>Famille</v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>Yvoir PB</v>
          </cell>
          <cell r="AS409" t="str">
            <v>Castel</v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  <cell r="AX409" t="str">
            <v/>
          </cell>
          <cell r="AY409"/>
          <cell r="AZ409" t="str">
            <v>06/01/2022</v>
          </cell>
          <cell r="BA409" t="str">
            <v/>
          </cell>
          <cell r="BB409" t="str">
            <v/>
          </cell>
          <cell r="BC409"/>
          <cell r="BD409"/>
          <cell r="BE409"/>
          <cell r="BF409" t="str">
            <v>10530-B</v>
          </cell>
        </row>
        <row r="410">
          <cell r="A410" t="str">
            <v>10623-A</v>
          </cell>
          <cell r="B410">
            <v>10623</v>
          </cell>
          <cell r="C410" t="str">
            <v>A</v>
          </cell>
          <cell r="D410" t="str">
            <v>ELSHAGHAGHI</v>
          </cell>
          <cell r="E410" t="str">
            <v>Mohamed Milud Salem</v>
          </cell>
          <cell r="F410" t="str">
            <v>15/07/1997</v>
          </cell>
          <cell r="G410" t="str">
            <v>15/07/1997</v>
          </cell>
          <cell r="H410" t="str">
            <v>9259915</v>
          </cell>
          <cell r="I410" t="str">
            <v>097071576397</v>
          </cell>
          <cell r="J410" t="str">
            <v>Libye</v>
          </cell>
          <cell r="K410" t="str">
            <v>M</v>
          </cell>
          <cell r="L410" t="str">
            <v>09/03/2022</v>
          </cell>
          <cell r="M410" t="str">
            <v/>
          </cell>
          <cell r="N410" t="str">
            <v>AMSP</v>
          </cell>
          <cell r="O410" t="str">
            <v>Demandeur d'asile</v>
          </cell>
          <cell r="P410" t="str">
            <v>101</v>
          </cell>
          <cell r="Q410" t="str">
            <v/>
          </cell>
          <cell r="R410" t="str">
            <v/>
          </cell>
          <cell r="S410" t="str">
            <v>Transfert disciplinaire (mesure d'ordre ou sanctio</v>
          </cell>
          <cell r="T410" t="str">
            <v>09/03/2022</v>
          </cell>
          <cell r="U410" t="str">
            <v>Homme isolé</v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>BEAUJEAN Virginie</v>
          </cell>
          <cell r="AD410" t="str">
            <v>WAUTHIER François</v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 t="str">
            <v/>
          </cell>
          <cell r="AR410" t="str">
            <v>Yvoir PB</v>
          </cell>
          <cell r="AS410" t="str">
            <v>100 A</v>
          </cell>
          <cell r="AT410" t="str">
            <v/>
          </cell>
          <cell r="AU410" t="str">
            <v/>
          </cell>
          <cell r="AV410" t="str">
            <v/>
          </cell>
          <cell r="AW410" t="str">
            <v/>
          </cell>
          <cell r="AX410" t="str">
            <v/>
          </cell>
          <cell r="AY410"/>
          <cell r="AZ410" t="str">
            <v>31/08/2021</v>
          </cell>
          <cell r="BA410" t="str">
            <v/>
          </cell>
          <cell r="BB410" t="str">
            <v/>
          </cell>
          <cell r="BC410"/>
          <cell r="BD410"/>
          <cell r="BE410"/>
          <cell r="BF410" t="str">
            <v>out</v>
          </cell>
        </row>
        <row r="411">
          <cell r="A411" t="str">
            <v>10624-A</v>
          </cell>
          <cell r="B411">
            <v>10624</v>
          </cell>
          <cell r="C411" t="str">
            <v>A</v>
          </cell>
          <cell r="D411" t="str">
            <v>UNAL</v>
          </cell>
          <cell r="E411" t="str">
            <v>Azize</v>
          </cell>
          <cell r="F411" t="str">
            <v>06/06/1961</v>
          </cell>
          <cell r="G411" t="str">
            <v>06/06/1961</v>
          </cell>
          <cell r="H411" t="str">
            <v>9367895</v>
          </cell>
          <cell r="I411" t="str">
            <v>661060600134</v>
          </cell>
          <cell r="J411" t="str">
            <v>Turquie</v>
          </cell>
          <cell r="K411" t="str">
            <v>F</v>
          </cell>
          <cell r="L411" t="str">
            <v>10/03/2022</v>
          </cell>
          <cell r="M411" t="str">
            <v/>
          </cell>
          <cell r="N411" t="str">
            <v>AMSP</v>
          </cell>
          <cell r="O411" t="str">
            <v>Demandeur d'asile</v>
          </cell>
          <cell r="P411" t="str">
            <v>503</v>
          </cell>
          <cell r="Q411" t="str">
            <v/>
          </cell>
          <cell r="R411" t="str">
            <v/>
          </cell>
          <cell r="S411" t="str">
            <v>Transfert du centre d'arrivée</v>
          </cell>
          <cell r="T411" t="str">
            <v>10/03/2022</v>
          </cell>
          <cell r="U411" t="str">
            <v>Femme isolée</v>
          </cell>
          <cell r="V411" t="str">
            <v/>
          </cell>
          <cell r="W411" t="str">
            <v>Arapkir</v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>LOSSEAU Charlotte</v>
          </cell>
          <cell r="AD411" t="str">
            <v>FUTI DIPINDA Christiane</v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>Yvoir PB</v>
          </cell>
          <cell r="AS411" t="str">
            <v>500 A</v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  <cell r="AX411" t="str">
            <v/>
          </cell>
          <cell r="AY411"/>
          <cell r="AZ411" t="str">
            <v>01/03/2022</v>
          </cell>
          <cell r="BA411" t="str">
            <v/>
          </cell>
          <cell r="BB411" t="str">
            <v/>
          </cell>
          <cell r="BC411"/>
          <cell r="BD411"/>
          <cell r="BE411"/>
          <cell r="BF411" t="str">
            <v>out</v>
          </cell>
        </row>
        <row r="412">
          <cell r="A412" t="str">
            <v>10625-A</v>
          </cell>
          <cell r="B412">
            <v>10625</v>
          </cell>
          <cell r="C412" t="str">
            <v>A</v>
          </cell>
          <cell r="D412" t="str">
            <v>KAMDOM PIAM</v>
          </cell>
          <cell r="E412" t="str">
            <v>Soriane La Douce</v>
          </cell>
          <cell r="F412" t="str">
            <v>23/04/1996</v>
          </cell>
          <cell r="G412" t="str">
            <v>23/04/1996</v>
          </cell>
          <cell r="H412" t="str">
            <v>8722872</v>
          </cell>
          <cell r="I412" t="str">
            <v>096042379673</v>
          </cell>
          <cell r="J412" t="str">
            <v>Cameroun</v>
          </cell>
          <cell r="K412" t="str">
            <v>F</v>
          </cell>
          <cell r="L412" t="str">
            <v>17/03/2022</v>
          </cell>
          <cell r="M412" t="str">
            <v/>
          </cell>
          <cell r="N412" t="str">
            <v>AMSP</v>
          </cell>
          <cell r="O412" t="str">
            <v>Demandeur d'asile</v>
          </cell>
          <cell r="P412" t="str">
            <v>503</v>
          </cell>
          <cell r="Q412" t="str">
            <v/>
          </cell>
          <cell r="R412" t="str">
            <v/>
          </cell>
          <cell r="S412" t="str">
            <v>Instroom depuis l'Office des Etrangers</v>
          </cell>
          <cell r="T412" t="str">
            <v>17/03/2022</v>
          </cell>
          <cell r="U412" t="str">
            <v>Femme isolée</v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>PORTELA ALQUIZALET Norman</v>
          </cell>
          <cell r="AD412" t="str">
            <v>FUTI DIPINDA Christiane</v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 t="str">
            <v/>
          </cell>
          <cell r="AR412" t="str">
            <v>Yvoir PB</v>
          </cell>
          <cell r="AS412" t="str">
            <v>500 A</v>
          </cell>
          <cell r="AT412" t="str">
            <v/>
          </cell>
          <cell r="AU412" t="str">
            <v/>
          </cell>
          <cell r="AV412" t="str">
            <v/>
          </cell>
          <cell r="AW412" t="str">
            <v/>
          </cell>
          <cell r="AX412" t="str">
            <v/>
          </cell>
          <cell r="AY412"/>
          <cell r="AZ412" t="str">
            <v>17/03/2022</v>
          </cell>
          <cell r="BA412" t="str">
            <v/>
          </cell>
          <cell r="BB412" t="str">
            <v/>
          </cell>
          <cell r="BC412"/>
          <cell r="BD412"/>
          <cell r="BE412"/>
          <cell r="BF412" t="str">
            <v>10625-A</v>
          </cell>
        </row>
        <row r="413">
          <cell r="A413" t="str">
            <v>10626-A</v>
          </cell>
          <cell r="B413">
            <v>10626</v>
          </cell>
          <cell r="C413" t="str">
            <v>A</v>
          </cell>
          <cell r="D413" t="str">
            <v>ELBUSEFI</v>
          </cell>
          <cell r="E413" t="str">
            <v>Fathi Jibreel</v>
          </cell>
          <cell r="F413" t="str">
            <v>09/08/1966</v>
          </cell>
          <cell r="G413" t="str">
            <v>09/08/1966</v>
          </cell>
          <cell r="H413" t="str">
            <v>9383689</v>
          </cell>
          <cell r="I413" t="str">
            <v>066080957119</v>
          </cell>
          <cell r="J413" t="str">
            <v>Libye</v>
          </cell>
          <cell r="K413" t="str">
            <v>M</v>
          </cell>
          <cell r="L413" t="str">
            <v>21/03/2022</v>
          </cell>
          <cell r="M413" t="str">
            <v/>
          </cell>
          <cell r="N413" t="str">
            <v>AMSP</v>
          </cell>
          <cell r="O413" t="str">
            <v>Demandeur d'asile</v>
          </cell>
          <cell r="P413" t="str">
            <v>215</v>
          </cell>
          <cell r="Q413" t="str">
            <v/>
          </cell>
          <cell r="R413" t="str">
            <v/>
          </cell>
          <cell r="S413" t="str">
            <v>Transfert du centre d'arrivée</v>
          </cell>
          <cell r="T413" t="str">
            <v>21/03/2022</v>
          </cell>
          <cell r="U413" t="str">
            <v>Famille</v>
          </cell>
          <cell r="V413" t="str">
            <v/>
          </cell>
          <cell r="W413" t="str">
            <v>Benghazi</v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>WEYNANTS Jean-Denis</v>
          </cell>
          <cell r="AD413" t="str">
            <v>WAUTHIER François</v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>Yvoir PB</v>
          </cell>
          <cell r="AS413" t="str">
            <v>200 B</v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  <cell r="AX413" t="str">
            <v/>
          </cell>
          <cell r="AY413"/>
          <cell r="AZ413" t="str">
            <v>15/03/2022</v>
          </cell>
          <cell r="BA413" t="str">
            <v/>
          </cell>
          <cell r="BB413" t="str">
            <v/>
          </cell>
          <cell r="BC413"/>
          <cell r="BD413"/>
          <cell r="BE413"/>
          <cell r="BF413" t="str">
            <v>10626-A</v>
          </cell>
        </row>
        <row r="414">
          <cell r="A414" t="str">
            <v>10626-B</v>
          </cell>
          <cell r="B414">
            <v>10626</v>
          </cell>
          <cell r="C414" t="str">
            <v>B</v>
          </cell>
          <cell r="D414" t="str">
            <v>ALBUSAYIFI</v>
          </cell>
          <cell r="E414" t="str">
            <v>Farouq Fathi Jibreel</v>
          </cell>
          <cell r="F414" t="str">
            <v>18/11/2006</v>
          </cell>
          <cell r="G414" t="str">
            <v>18/11/2006</v>
          </cell>
          <cell r="H414" t="str">
            <v>9383689</v>
          </cell>
          <cell r="I414" t="str">
            <v>006111825123</v>
          </cell>
          <cell r="J414" t="str">
            <v>Libye</v>
          </cell>
          <cell r="K414" t="str">
            <v>M</v>
          </cell>
          <cell r="L414" t="str">
            <v>21/03/2022</v>
          </cell>
          <cell r="M414" t="str">
            <v/>
          </cell>
          <cell r="N414" t="str">
            <v>AMSP</v>
          </cell>
          <cell r="O414" t="str">
            <v>Demandeur d'asile</v>
          </cell>
          <cell r="P414" t="str">
            <v>215</v>
          </cell>
          <cell r="Q414" t="str">
            <v/>
          </cell>
          <cell r="R414" t="str">
            <v/>
          </cell>
          <cell r="S414" t="str">
            <v>Transfert du centre d'arrivée</v>
          </cell>
          <cell r="T414" t="str">
            <v>21/03/2022</v>
          </cell>
          <cell r="U414" t="str">
            <v>Famille</v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>WAUTHIER François</v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 t="str">
            <v/>
          </cell>
          <cell r="AR414" t="str">
            <v>Yvoir PB</v>
          </cell>
          <cell r="AS414" t="str">
            <v>200 B</v>
          </cell>
          <cell r="AT414" t="str">
            <v/>
          </cell>
          <cell r="AU414" t="str">
            <v/>
          </cell>
          <cell r="AV414" t="str">
            <v/>
          </cell>
          <cell r="AW414" t="str">
            <v/>
          </cell>
          <cell r="AX414" t="str">
            <v/>
          </cell>
          <cell r="AY414"/>
          <cell r="AZ414" t="str">
            <v>15/03/2022</v>
          </cell>
          <cell r="BA414" t="str">
            <v/>
          </cell>
          <cell r="BB414" t="str">
            <v/>
          </cell>
          <cell r="BC414"/>
          <cell r="BD414"/>
          <cell r="BE414"/>
          <cell r="BF414" t="str">
            <v>10626-B</v>
          </cell>
        </row>
        <row r="415">
          <cell r="A415" t="str">
            <v>10626-C</v>
          </cell>
          <cell r="B415">
            <v>10626</v>
          </cell>
          <cell r="C415" t="str">
            <v>C</v>
          </cell>
          <cell r="D415" t="str">
            <v>AWN</v>
          </cell>
          <cell r="E415" t="str">
            <v>Zahrah Abdullah Ali</v>
          </cell>
          <cell r="F415" t="str">
            <v>21/04/1979</v>
          </cell>
          <cell r="G415" t="str">
            <v>21/04/1979</v>
          </cell>
          <cell r="H415" t="str">
            <v>9383689</v>
          </cell>
          <cell r="I415" t="str">
            <v>079042150072</v>
          </cell>
          <cell r="J415" t="str">
            <v>Libye</v>
          </cell>
          <cell r="K415" t="str">
            <v>F</v>
          </cell>
          <cell r="L415" t="str">
            <v>21/03/2022</v>
          </cell>
          <cell r="M415" t="str">
            <v/>
          </cell>
          <cell r="N415" t="str">
            <v>AMSP</v>
          </cell>
          <cell r="O415" t="str">
            <v>Demandeur d'asile</v>
          </cell>
          <cell r="P415" t="str">
            <v>215</v>
          </cell>
          <cell r="Q415" t="str">
            <v/>
          </cell>
          <cell r="R415" t="str">
            <v/>
          </cell>
          <cell r="S415" t="str">
            <v>Transfert du centre d'arrivée</v>
          </cell>
          <cell r="T415" t="str">
            <v>21/03/2022</v>
          </cell>
          <cell r="U415" t="str">
            <v>Famille</v>
          </cell>
          <cell r="V415" t="str">
            <v/>
          </cell>
          <cell r="W415" t="str">
            <v>Tripoli</v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>WAUTHIER François</v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>Yvoir PB</v>
          </cell>
          <cell r="AS415" t="str">
            <v>200 B</v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  <cell r="AX415" t="str">
            <v/>
          </cell>
          <cell r="AY415"/>
          <cell r="AZ415" t="str">
            <v>15/03/2022</v>
          </cell>
          <cell r="BA415" t="str">
            <v/>
          </cell>
          <cell r="BB415" t="str">
            <v/>
          </cell>
          <cell r="BC415"/>
          <cell r="BD415"/>
          <cell r="BE415"/>
          <cell r="BF415" t="str">
            <v>10626-C</v>
          </cell>
        </row>
        <row r="416">
          <cell r="A416" t="str">
            <v>10626-D</v>
          </cell>
          <cell r="B416">
            <v>10626</v>
          </cell>
          <cell r="C416" t="str">
            <v>D</v>
          </cell>
          <cell r="D416" t="str">
            <v>ALBUSAYIFI</v>
          </cell>
          <cell r="E416" t="str">
            <v>Furqan Fathi Jibreel</v>
          </cell>
          <cell r="F416" t="str">
            <v>06/09/2000</v>
          </cell>
          <cell r="G416" t="str">
            <v>06/09/2000</v>
          </cell>
          <cell r="H416" t="str">
            <v>9383699</v>
          </cell>
          <cell r="I416" t="str">
            <v>000090647321</v>
          </cell>
          <cell r="J416" t="str">
            <v>Libye</v>
          </cell>
          <cell r="K416" t="str">
            <v>M</v>
          </cell>
          <cell r="L416" t="str">
            <v>21/03/2022</v>
          </cell>
          <cell r="M416" t="str">
            <v/>
          </cell>
          <cell r="N416" t="str">
            <v>AMSP</v>
          </cell>
          <cell r="O416" t="str">
            <v>Demandeur d'asile</v>
          </cell>
          <cell r="P416" t="str">
            <v>215</v>
          </cell>
          <cell r="Q416" t="str">
            <v/>
          </cell>
          <cell r="R416" t="str">
            <v/>
          </cell>
          <cell r="S416" t="str">
            <v>Transfert du centre d'arrivée</v>
          </cell>
          <cell r="T416" t="str">
            <v>21/03/2022</v>
          </cell>
          <cell r="U416" t="str">
            <v>Famille</v>
          </cell>
          <cell r="V416" t="str">
            <v/>
          </cell>
          <cell r="W416" t="str">
            <v>Tripoli</v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>WAUTHIER François</v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 t="str">
            <v/>
          </cell>
          <cell r="AR416" t="str">
            <v>Yvoir PB</v>
          </cell>
          <cell r="AS416" t="str">
            <v>200 B</v>
          </cell>
          <cell r="AT416" t="str">
            <v/>
          </cell>
          <cell r="AU416" t="str">
            <v/>
          </cell>
          <cell r="AV416" t="str">
            <v/>
          </cell>
          <cell r="AW416" t="str">
            <v/>
          </cell>
          <cell r="AX416" t="str">
            <v/>
          </cell>
          <cell r="AY416"/>
          <cell r="AZ416" t="str">
            <v>15/03/2022</v>
          </cell>
          <cell r="BA416" t="str">
            <v/>
          </cell>
          <cell r="BB416" t="str">
            <v/>
          </cell>
          <cell r="BC416"/>
          <cell r="BD416"/>
          <cell r="BE416"/>
          <cell r="BF416" t="str">
            <v>10626-D</v>
          </cell>
        </row>
        <row r="417">
          <cell r="A417" t="str">
            <v>10627-B</v>
          </cell>
          <cell r="B417">
            <v>10627</v>
          </cell>
          <cell r="C417" t="str">
            <v>B</v>
          </cell>
          <cell r="D417" t="str">
            <v>ALVAREZ GARCIA</v>
          </cell>
          <cell r="E417" t="str">
            <v>Edwin Jesus</v>
          </cell>
          <cell r="F417" t="str">
            <v>03/01/1989</v>
          </cell>
          <cell r="G417" t="str">
            <v>03/01/1989</v>
          </cell>
          <cell r="H417" t="str">
            <v>9384365</v>
          </cell>
          <cell r="I417" t="str">
            <v>089010367742</v>
          </cell>
          <cell r="J417" t="str">
            <v>Venezuela</v>
          </cell>
          <cell r="K417" t="str">
            <v>M</v>
          </cell>
          <cell r="L417" t="str">
            <v>21/03/2022</v>
          </cell>
          <cell r="M417" t="str">
            <v/>
          </cell>
          <cell r="N417" t="str">
            <v>AMSP</v>
          </cell>
          <cell r="O417" t="str">
            <v>Demandeur d'asile</v>
          </cell>
          <cell r="P417" t="str">
            <v>Castel 101</v>
          </cell>
          <cell r="Q417" t="str">
            <v/>
          </cell>
          <cell r="R417" t="str">
            <v/>
          </cell>
          <cell r="S417" t="str">
            <v>Transfert du centre d'arrivée</v>
          </cell>
          <cell r="T417" t="str">
            <v>21/03/2022</v>
          </cell>
          <cell r="U417" t="str">
            <v>Famille</v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>PORTELA Norman</v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>Yvoir PB</v>
          </cell>
          <cell r="AS417" t="str">
            <v>Castel</v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  <cell r="AX417" t="str">
            <v/>
          </cell>
          <cell r="AY417"/>
          <cell r="AZ417" t="str">
            <v>15/03/2022</v>
          </cell>
          <cell r="BA417" t="str">
            <v/>
          </cell>
          <cell r="BB417" t="str">
            <v/>
          </cell>
          <cell r="BC417"/>
          <cell r="BD417"/>
          <cell r="BE417"/>
          <cell r="BF417" t="str">
            <v>out</v>
          </cell>
        </row>
        <row r="418">
          <cell r="A418" t="str">
            <v>10627-A</v>
          </cell>
          <cell r="B418">
            <v>10627</v>
          </cell>
          <cell r="C418" t="str">
            <v>A</v>
          </cell>
          <cell r="D418" t="str">
            <v>MARCANO PALACIOS</v>
          </cell>
          <cell r="E418" t="str">
            <v>Margiovelith Chiquinquira</v>
          </cell>
          <cell r="F418" t="str">
            <v>27/11/1991</v>
          </cell>
          <cell r="G418" t="str">
            <v>27/11/1991</v>
          </cell>
          <cell r="H418" t="str">
            <v>9384373</v>
          </cell>
          <cell r="I418" t="str">
            <v>091112768805</v>
          </cell>
          <cell r="J418" t="str">
            <v>Venezuela</v>
          </cell>
          <cell r="K418" t="str">
            <v>F</v>
          </cell>
          <cell r="L418" t="str">
            <v>21/03/2022</v>
          </cell>
          <cell r="M418" t="str">
            <v/>
          </cell>
          <cell r="N418" t="str">
            <v>AMSP</v>
          </cell>
          <cell r="O418" t="str">
            <v>Demandeur d'asile</v>
          </cell>
          <cell r="P418" t="str">
            <v>Castel 101</v>
          </cell>
          <cell r="Q418" t="str">
            <v/>
          </cell>
          <cell r="R418" t="str">
            <v/>
          </cell>
          <cell r="S418" t="str">
            <v>Transfert du centre d'arrivée</v>
          </cell>
          <cell r="T418" t="str">
            <v>21/03/2022</v>
          </cell>
          <cell r="U418" t="str">
            <v>Famille</v>
          </cell>
          <cell r="V418" t="str">
            <v/>
          </cell>
          <cell r="W418" t="str">
            <v>Porlamar</v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>WEYNANTS Jean-Denis</v>
          </cell>
          <cell r="AD418" t="str">
            <v>PORTELA Norman</v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 t="str">
            <v/>
          </cell>
          <cell r="AR418" t="str">
            <v>Yvoir PB</v>
          </cell>
          <cell r="AS418" t="str">
            <v>Castel</v>
          </cell>
          <cell r="AT418" t="str">
            <v/>
          </cell>
          <cell r="AU418" t="str">
            <v/>
          </cell>
          <cell r="AV418" t="str">
            <v/>
          </cell>
          <cell r="AW418" t="str">
            <v/>
          </cell>
          <cell r="AX418" t="str">
            <v/>
          </cell>
          <cell r="AY418"/>
          <cell r="AZ418" t="str">
            <v>15/03/2022</v>
          </cell>
          <cell r="BA418" t="str">
            <v/>
          </cell>
          <cell r="BB418" t="str">
            <v/>
          </cell>
          <cell r="BC418"/>
          <cell r="BD418"/>
          <cell r="BE418"/>
          <cell r="BF418" t="str">
            <v>out</v>
          </cell>
        </row>
        <row r="419">
          <cell r="A419" t="str">
            <v>10627-C</v>
          </cell>
          <cell r="B419">
            <v>10627</v>
          </cell>
          <cell r="C419" t="str">
            <v>C</v>
          </cell>
          <cell r="D419" t="str">
            <v>ALVAREZ JIMENEZ</v>
          </cell>
          <cell r="E419" t="str">
            <v>Edwin Jamir</v>
          </cell>
          <cell r="F419" t="str">
            <v>10/11/2010</v>
          </cell>
          <cell r="G419" t="str">
            <v>10/11/2010</v>
          </cell>
          <cell r="H419" t="str">
            <v>9384373</v>
          </cell>
          <cell r="I419" t="str">
            <v>010111055939</v>
          </cell>
          <cell r="J419" t="str">
            <v>Venezuela</v>
          </cell>
          <cell r="K419" t="str">
            <v>M</v>
          </cell>
          <cell r="L419" t="str">
            <v>21/03/2022</v>
          </cell>
          <cell r="M419" t="str">
            <v/>
          </cell>
          <cell r="N419" t="str">
            <v>AMSP</v>
          </cell>
          <cell r="O419" t="str">
            <v>Demandeur d'asile</v>
          </cell>
          <cell r="P419" t="str">
            <v>Castel 101</v>
          </cell>
          <cell r="Q419" t="str">
            <v/>
          </cell>
          <cell r="R419" t="str">
            <v/>
          </cell>
          <cell r="S419" t="str">
            <v>Transfert du centre d'arrivée</v>
          </cell>
          <cell r="T419" t="str">
            <v>21/03/2022</v>
          </cell>
          <cell r="U419" t="str">
            <v>Famille</v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>PORTELA Norman</v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>Yvoir PB</v>
          </cell>
          <cell r="AS419" t="str">
            <v>Castel</v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  <cell r="AX419" t="str">
            <v/>
          </cell>
          <cell r="AY419"/>
          <cell r="AZ419" t="str">
            <v>15/03/2022</v>
          </cell>
          <cell r="BA419" t="str">
            <v/>
          </cell>
          <cell r="BB419" t="str">
            <v/>
          </cell>
          <cell r="BC419"/>
          <cell r="BD419"/>
          <cell r="BE419"/>
          <cell r="BF419" t="str">
            <v>out</v>
          </cell>
        </row>
        <row r="420">
          <cell r="A420" t="str">
            <v>10627-D</v>
          </cell>
          <cell r="B420">
            <v>10627</v>
          </cell>
          <cell r="C420" t="str">
            <v>D</v>
          </cell>
          <cell r="D420" t="str">
            <v>ALVAREZ MARCANO</v>
          </cell>
          <cell r="E420" t="str">
            <v>Eliel Giullianno</v>
          </cell>
          <cell r="F420" t="str">
            <v>12/01/2018</v>
          </cell>
          <cell r="G420" t="str">
            <v>12/01/2018</v>
          </cell>
          <cell r="H420" t="str">
            <v>9384373</v>
          </cell>
          <cell r="I420" t="str">
            <v>018011242715</v>
          </cell>
          <cell r="J420" t="str">
            <v>Venezuela</v>
          </cell>
          <cell r="K420" t="str">
            <v>M</v>
          </cell>
          <cell r="L420" t="str">
            <v>21/03/2022</v>
          </cell>
          <cell r="M420" t="str">
            <v/>
          </cell>
          <cell r="N420" t="str">
            <v>AMSP</v>
          </cell>
          <cell r="O420" t="str">
            <v>Demandeur d'asile</v>
          </cell>
          <cell r="P420" t="str">
            <v>Castel 101</v>
          </cell>
          <cell r="Q420" t="str">
            <v/>
          </cell>
          <cell r="R420" t="str">
            <v/>
          </cell>
          <cell r="S420" t="str">
            <v>Transfert du centre d'arrivée</v>
          </cell>
          <cell r="T420" t="str">
            <v>21/03/2022</v>
          </cell>
          <cell r="U420" t="str">
            <v>Famille</v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>WEYNANTS Jean-Denis</v>
          </cell>
          <cell r="AD420" t="str">
            <v>PORTELA Norman</v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 t="str">
            <v/>
          </cell>
          <cell r="AR420" t="str">
            <v>Yvoir PB</v>
          </cell>
          <cell r="AS420" t="str">
            <v>Castel</v>
          </cell>
          <cell r="AT420" t="str">
            <v/>
          </cell>
          <cell r="AU420" t="str">
            <v/>
          </cell>
          <cell r="AV420" t="str">
            <v/>
          </cell>
          <cell r="AW420" t="str">
            <v/>
          </cell>
          <cell r="AX420" t="str">
            <v/>
          </cell>
          <cell r="AY420"/>
          <cell r="AZ420" t="str">
            <v>15/03/2022</v>
          </cell>
          <cell r="BA420" t="str">
            <v/>
          </cell>
          <cell r="BB420" t="str">
            <v/>
          </cell>
          <cell r="BC420"/>
          <cell r="BD420"/>
          <cell r="BE420"/>
          <cell r="BF420" t="str">
            <v>out</v>
          </cell>
        </row>
        <row r="421">
          <cell r="A421" t="str">
            <v>10628-A</v>
          </cell>
          <cell r="B421">
            <v>10628</v>
          </cell>
          <cell r="C421" t="str">
            <v>A</v>
          </cell>
          <cell r="D421" t="str">
            <v>BALEKOMA RWAIDA</v>
          </cell>
          <cell r="E421" t="str">
            <v>Prunelle</v>
          </cell>
          <cell r="F421" t="str">
            <v>03/08/1999</v>
          </cell>
          <cell r="G421" t="str">
            <v>03/08/1999</v>
          </cell>
          <cell r="H421" t="str">
            <v>9379311</v>
          </cell>
          <cell r="I421" t="str">
            <v>099080373054</v>
          </cell>
          <cell r="J421" t="str">
            <v>RD Congo (Kinshasa)</v>
          </cell>
          <cell r="K421" t="str">
            <v>F</v>
          </cell>
          <cell r="L421" t="str">
            <v>21/03/2022</v>
          </cell>
          <cell r="M421" t="str">
            <v/>
          </cell>
          <cell r="N421" t="str">
            <v>AMSP</v>
          </cell>
          <cell r="O421" t="str">
            <v>Demandeur d'asile</v>
          </cell>
          <cell r="P421" t="str">
            <v>113</v>
          </cell>
          <cell r="Q421" t="str">
            <v/>
          </cell>
          <cell r="R421" t="str">
            <v/>
          </cell>
          <cell r="S421" t="str">
            <v>Transfert du centre d'arrivée</v>
          </cell>
          <cell r="T421" t="str">
            <v>21/03/2022</v>
          </cell>
          <cell r="U421" t="str">
            <v>Famille</v>
          </cell>
          <cell r="V421" t="str">
            <v/>
          </cell>
          <cell r="W421" t="str">
            <v>Kisangani</v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>PORTELA ALQUIZALET Norman</v>
          </cell>
          <cell r="AD421" t="str">
            <v>WEYNANTS Jean Denis</v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>Yvoir PB</v>
          </cell>
          <cell r="AS421" t="str">
            <v>100 B</v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  <cell r="AX421" t="str">
            <v/>
          </cell>
          <cell r="AY421"/>
          <cell r="AZ421" t="str">
            <v>10/03/2022</v>
          </cell>
          <cell r="BA421" t="str">
            <v/>
          </cell>
          <cell r="BB421" t="str">
            <v/>
          </cell>
          <cell r="BC421"/>
          <cell r="BD421"/>
          <cell r="BE421"/>
          <cell r="BF421" t="str">
            <v>10628-A</v>
          </cell>
        </row>
        <row r="422">
          <cell r="A422" t="str">
            <v>10628-B</v>
          </cell>
          <cell r="B422">
            <v>10628</v>
          </cell>
          <cell r="C422" t="str">
            <v>B</v>
          </cell>
          <cell r="D422" t="str">
            <v>MUKADI MASHABWE</v>
          </cell>
          <cell r="E422" t="str">
            <v>Saîda-Hernelle</v>
          </cell>
          <cell r="F422" t="str">
            <v>21/11/2020</v>
          </cell>
          <cell r="G422" t="str">
            <v>21/11/2020</v>
          </cell>
          <cell r="H422" t="str">
            <v>9379318</v>
          </cell>
          <cell r="I422" t="str">
            <v>020112121470</v>
          </cell>
          <cell r="J422" t="str">
            <v>RD Congo (Kinshasa)</v>
          </cell>
          <cell r="K422" t="str">
            <v>F</v>
          </cell>
          <cell r="L422" t="str">
            <v>21/03/2022</v>
          </cell>
          <cell r="M422" t="str">
            <v/>
          </cell>
          <cell r="N422" t="str">
            <v>AMSP</v>
          </cell>
          <cell r="O422" t="str">
            <v>Demandeur d'asile</v>
          </cell>
          <cell r="P422" t="str">
            <v>113</v>
          </cell>
          <cell r="Q422" t="str">
            <v/>
          </cell>
          <cell r="R422" t="str">
            <v/>
          </cell>
          <cell r="S422" t="str">
            <v>Transfert du centre d'arrivée</v>
          </cell>
          <cell r="T422" t="str">
            <v>21/03/2022</v>
          </cell>
          <cell r="U422" t="str">
            <v>Famille</v>
          </cell>
          <cell r="V422" t="str">
            <v/>
          </cell>
          <cell r="W422" t="str">
            <v/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>WEYNANTS Jean Denis</v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 t="str">
            <v/>
          </cell>
          <cell r="AR422" t="str">
            <v>Yvoir PB</v>
          </cell>
          <cell r="AS422" t="str">
            <v>100 B</v>
          </cell>
          <cell r="AT422" t="str">
            <v/>
          </cell>
          <cell r="AU422" t="str">
            <v/>
          </cell>
          <cell r="AV422" t="str">
            <v/>
          </cell>
          <cell r="AW422" t="str">
            <v/>
          </cell>
          <cell r="AX422" t="str">
            <v/>
          </cell>
          <cell r="AY422"/>
          <cell r="AZ422" t="str">
            <v>10/03/2022</v>
          </cell>
          <cell r="BA422" t="str">
            <v/>
          </cell>
          <cell r="BB422" t="str">
            <v/>
          </cell>
          <cell r="BC422"/>
          <cell r="BD422"/>
          <cell r="BE422"/>
          <cell r="BF422" t="str">
            <v>10628-B</v>
          </cell>
        </row>
        <row r="423">
          <cell r="A423" t="str">
            <v>10629-A</v>
          </cell>
          <cell r="B423">
            <v>10629</v>
          </cell>
          <cell r="C423" t="str">
            <v>A</v>
          </cell>
          <cell r="D423" t="str">
            <v>MUMBEMBE NANBWEL</v>
          </cell>
          <cell r="E423" t="str">
            <v>Astrid</v>
          </cell>
          <cell r="F423" t="str">
            <v>10/12/1992</v>
          </cell>
          <cell r="G423" t="str">
            <v>10/12/1992</v>
          </cell>
          <cell r="H423" t="str">
            <v>9379808</v>
          </cell>
          <cell r="I423" t="str">
            <v>092121071828</v>
          </cell>
          <cell r="J423" t="str">
            <v>RD Congo (Kinshasa)</v>
          </cell>
          <cell r="K423" t="str">
            <v>F</v>
          </cell>
          <cell r="L423" t="str">
            <v>24/03/2022</v>
          </cell>
          <cell r="M423" t="str">
            <v/>
          </cell>
          <cell r="N423" t="str">
            <v>AMN</v>
          </cell>
          <cell r="O423" t="str">
            <v>Demandeur d'asile</v>
          </cell>
          <cell r="P423" t="str">
            <v>Castel 203</v>
          </cell>
          <cell r="Q423" t="str">
            <v/>
          </cell>
          <cell r="R423" t="str">
            <v/>
          </cell>
          <cell r="S423" t="str">
            <v>Transfert du centre d'arrivée</v>
          </cell>
          <cell r="T423" t="str">
            <v>24/03/2022</v>
          </cell>
          <cell r="U423" t="str">
            <v>Femme isolée</v>
          </cell>
          <cell r="V423" t="str">
            <v/>
          </cell>
          <cell r="W423" t="str">
            <v>Dibaya-Lubwe</v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>WEYNANTS Jean-Denis</v>
          </cell>
          <cell r="AD423" t="str">
            <v>FUTI DIPINDA Christiane</v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>Yvoir PB</v>
          </cell>
          <cell r="AS423" t="str">
            <v>Castel</v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  <cell r="AX423" t="str">
            <v/>
          </cell>
          <cell r="AY423"/>
          <cell r="AZ423" t="str">
            <v>11/03/2022</v>
          </cell>
          <cell r="BA423" t="str">
            <v/>
          </cell>
          <cell r="BB423" t="str">
            <v/>
          </cell>
          <cell r="BC423"/>
          <cell r="BD423"/>
          <cell r="BE423"/>
          <cell r="BF423" t="str">
            <v>10629-A</v>
          </cell>
        </row>
        <row r="424">
          <cell r="A424" t="str">
            <v>10630-A</v>
          </cell>
          <cell r="B424">
            <v>10630</v>
          </cell>
          <cell r="C424" t="str">
            <v>A</v>
          </cell>
          <cell r="D424" t="str">
            <v>TENDEY KENYO</v>
          </cell>
          <cell r="E424" t="str">
            <v>Esther Yiyi</v>
          </cell>
          <cell r="F424" t="str">
            <v>03/01/1989</v>
          </cell>
          <cell r="G424" t="str">
            <v>03/01/1989</v>
          </cell>
          <cell r="H424" t="str">
            <v>9395198</v>
          </cell>
          <cell r="I424" t="str">
            <v>089010362495</v>
          </cell>
          <cell r="J424" t="str">
            <v>Cameroun</v>
          </cell>
          <cell r="K424" t="str">
            <v>F</v>
          </cell>
          <cell r="L424" t="str">
            <v>28/03/2022</v>
          </cell>
          <cell r="M424" t="str">
            <v/>
          </cell>
          <cell r="N424" t="str">
            <v>AMSP</v>
          </cell>
          <cell r="O424" t="str">
            <v>Demandeur d'asile</v>
          </cell>
          <cell r="P424" t="str">
            <v>214</v>
          </cell>
          <cell r="Q424" t="str">
            <v/>
          </cell>
          <cell r="R424" t="str">
            <v/>
          </cell>
          <cell r="S424" t="str">
            <v>Transfert du centre d'arrivée</v>
          </cell>
          <cell r="T424" t="str">
            <v>28/03/2022</v>
          </cell>
          <cell r="U424" t="str">
            <v>Famille</v>
          </cell>
          <cell r="V424" t="str">
            <v/>
          </cell>
          <cell r="W424" t="str">
            <v>Douala</v>
          </cell>
          <cell r="X424" t="str">
            <v/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>WEYNANTS Jean-Denis</v>
          </cell>
          <cell r="AD424" t="str">
            <v>WAUTHIER François</v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 t="str">
            <v/>
          </cell>
          <cell r="AR424" t="str">
            <v>Yvoir PB</v>
          </cell>
          <cell r="AS424" t="str">
            <v>200 B</v>
          </cell>
          <cell r="AT424" t="str">
            <v/>
          </cell>
          <cell r="AU424" t="str">
            <v/>
          </cell>
          <cell r="AV424" t="str">
            <v/>
          </cell>
          <cell r="AW424" t="str">
            <v/>
          </cell>
          <cell r="AX424" t="str">
            <v/>
          </cell>
          <cell r="AY424"/>
          <cell r="AZ424" t="str">
            <v>22/03/2022</v>
          </cell>
          <cell r="BA424" t="str">
            <v/>
          </cell>
          <cell r="BB424" t="str">
            <v/>
          </cell>
          <cell r="BC424"/>
          <cell r="BD424"/>
          <cell r="BE424"/>
          <cell r="BF424" t="str">
            <v>10630-A</v>
          </cell>
        </row>
        <row r="425">
          <cell r="A425" t="str">
            <v>10630-B</v>
          </cell>
          <cell r="B425">
            <v>10630</v>
          </cell>
          <cell r="C425" t="str">
            <v>B</v>
          </cell>
          <cell r="D425" t="str">
            <v>LONISI MANFOUO</v>
          </cell>
          <cell r="E425" t="str">
            <v>Mercedes Camila</v>
          </cell>
          <cell r="F425" t="str">
            <v>20/11/2014</v>
          </cell>
          <cell r="G425" t="str">
            <v>20/11/2014</v>
          </cell>
          <cell r="H425" t="str">
            <v>9395198</v>
          </cell>
          <cell r="I425" t="str">
            <v>014112038297</v>
          </cell>
          <cell r="J425" t="str">
            <v>Cameroun</v>
          </cell>
          <cell r="K425" t="str">
            <v>F</v>
          </cell>
          <cell r="L425" t="str">
            <v>28/03/2022</v>
          </cell>
          <cell r="M425" t="str">
            <v/>
          </cell>
          <cell r="N425" t="str">
            <v>AMSP</v>
          </cell>
          <cell r="O425" t="str">
            <v>Demandeur d'asile</v>
          </cell>
          <cell r="P425" t="str">
            <v>214</v>
          </cell>
          <cell r="Q425" t="str">
            <v/>
          </cell>
          <cell r="R425" t="str">
            <v/>
          </cell>
          <cell r="S425" t="str">
            <v>Transfert du centre d'arrivée</v>
          </cell>
          <cell r="T425" t="str">
            <v>28/03/2022</v>
          </cell>
          <cell r="U425" t="str">
            <v>Famille</v>
          </cell>
          <cell r="V425" t="str">
            <v/>
          </cell>
          <cell r="W425" t="str">
            <v/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>WAUTHIER François</v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>Yvoir PB</v>
          </cell>
          <cell r="AS425" t="str">
            <v>200 B</v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  <cell r="AX425" t="str">
            <v/>
          </cell>
          <cell r="AY425"/>
          <cell r="AZ425" t="str">
            <v>22/03/2022</v>
          </cell>
          <cell r="BA425" t="str">
            <v/>
          </cell>
          <cell r="BB425" t="str">
            <v/>
          </cell>
          <cell r="BC425"/>
          <cell r="BD425"/>
          <cell r="BF425" t="str">
            <v>10630-B</v>
          </cell>
        </row>
        <row r="426">
          <cell r="A426" t="str">
            <v>10630-C</v>
          </cell>
          <cell r="B426">
            <v>10630</v>
          </cell>
          <cell r="C426" t="str">
            <v>C</v>
          </cell>
          <cell r="D426" t="str">
            <v>TENDEY KENYO</v>
          </cell>
          <cell r="E426" t="str">
            <v>Cassidy Davidson</v>
          </cell>
          <cell r="F426" t="str">
            <v>19/04/2017</v>
          </cell>
          <cell r="G426" t="str">
            <v>19/04/2017</v>
          </cell>
          <cell r="H426" t="str">
            <v>9395198</v>
          </cell>
          <cell r="I426" t="str">
            <v>017041942994</v>
          </cell>
          <cell r="J426" t="str">
            <v>Cameroun</v>
          </cell>
          <cell r="K426" t="str">
            <v>M</v>
          </cell>
          <cell r="L426" t="str">
            <v>28/03/2022</v>
          </cell>
          <cell r="M426" t="str">
            <v/>
          </cell>
          <cell r="N426" t="str">
            <v>AMSP</v>
          </cell>
          <cell r="O426" t="str">
            <v>Demandeur d'asile</v>
          </cell>
          <cell r="P426" t="str">
            <v>214</v>
          </cell>
          <cell r="Q426" t="str">
            <v/>
          </cell>
          <cell r="R426" t="str">
            <v/>
          </cell>
          <cell r="S426" t="str">
            <v>Transfert du centre d'arrivée</v>
          </cell>
          <cell r="T426" t="str">
            <v>28/03/2022</v>
          </cell>
          <cell r="U426" t="str">
            <v>Famille</v>
          </cell>
          <cell r="V426" t="str">
            <v/>
          </cell>
          <cell r="W426" t="str">
            <v/>
          </cell>
          <cell r="X426" t="str">
            <v/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>WEYNANTS Jean-Denis</v>
          </cell>
          <cell r="AD426" t="str">
            <v>WAUTHIER François</v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>Yvoir PB</v>
          </cell>
          <cell r="AS426" t="str">
            <v>200 B</v>
          </cell>
          <cell r="AT426" t="str">
            <v/>
          </cell>
          <cell r="AU426" t="str">
            <v/>
          </cell>
          <cell r="AV426" t="str">
            <v/>
          </cell>
          <cell r="AW426" t="str">
            <v/>
          </cell>
          <cell r="AX426" t="str">
            <v/>
          </cell>
          <cell r="AY426"/>
          <cell r="AZ426" t="str">
            <v>22/03/2022</v>
          </cell>
          <cell r="BA426" t="str">
            <v/>
          </cell>
          <cell r="BB426" t="str">
            <v/>
          </cell>
          <cell r="BC426"/>
          <cell r="BD426"/>
          <cell r="BE426"/>
          <cell r="BF426" t="str">
            <v>10630-C</v>
          </cell>
        </row>
        <row r="427">
          <cell r="A427" t="str">
            <v>10631-A</v>
          </cell>
          <cell r="B427">
            <v>10631</v>
          </cell>
          <cell r="C427" t="str">
            <v>A</v>
          </cell>
          <cell r="D427" t="str">
            <v>BAH</v>
          </cell>
          <cell r="E427" t="str">
            <v>Ibrahima Diego</v>
          </cell>
          <cell r="F427" t="str">
            <v>15/02/1986</v>
          </cell>
          <cell r="G427" t="str">
            <v>15/02/1986</v>
          </cell>
          <cell r="H427" t="str">
            <v>9394477</v>
          </cell>
          <cell r="I427" t="str">
            <v>086021560982</v>
          </cell>
          <cell r="J427" t="str">
            <v>Guinée</v>
          </cell>
          <cell r="K427" t="str">
            <v>M</v>
          </cell>
          <cell r="L427" t="str">
            <v>29/03/2022</v>
          </cell>
          <cell r="M427" t="str">
            <v/>
          </cell>
          <cell r="N427" t="str">
            <v>AMN</v>
          </cell>
          <cell r="O427" t="str">
            <v>Demandeur d'asile</v>
          </cell>
          <cell r="P427" t="str">
            <v>Container 4</v>
          </cell>
          <cell r="Q427" t="str">
            <v/>
          </cell>
          <cell r="R427" t="str">
            <v/>
          </cell>
          <cell r="S427" t="str">
            <v>Transfert du centre d'arrivée</v>
          </cell>
          <cell r="T427" t="str">
            <v>29/03/2022</v>
          </cell>
          <cell r="U427" t="str">
            <v>Homme isolé</v>
          </cell>
          <cell r="V427" t="str">
            <v/>
          </cell>
          <cell r="W427" t="str">
            <v/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>BEAUJEAN Virginie</v>
          </cell>
          <cell r="AD427" t="str">
            <v>WAUTHIER François</v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>Yvoir PB</v>
          </cell>
          <cell r="AS427" t="str">
            <v>container 4</v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  <cell r="AX427" t="str">
            <v/>
          </cell>
          <cell r="AY427"/>
          <cell r="AZ427" t="str">
            <v>21/03/2022</v>
          </cell>
          <cell r="BA427" t="str">
            <v/>
          </cell>
          <cell r="BB427" t="str">
            <v/>
          </cell>
          <cell r="BC427"/>
          <cell r="BD427"/>
          <cell r="BE427"/>
          <cell r="BF427" t="str">
            <v>10631-A</v>
          </cell>
        </row>
        <row r="428">
          <cell r="A428" t="str">
            <v>10633-A</v>
          </cell>
          <cell r="B428">
            <v>10633</v>
          </cell>
          <cell r="C428" t="str">
            <v>A</v>
          </cell>
          <cell r="D428" t="str">
            <v>ARAB</v>
          </cell>
          <cell r="E428" t="str">
            <v>Qareb Rahman</v>
          </cell>
          <cell r="F428" t="str">
            <v>22/02/1994</v>
          </cell>
          <cell r="G428" t="str">
            <v>22/02/1994</v>
          </cell>
          <cell r="H428" t="str">
            <v>9388677</v>
          </cell>
          <cell r="I428" t="str">
            <v>094022270145</v>
          </cell>
          <cell r="J428" t="str">
            <v>Afghanistan</v>
          </cell>
          <cell r="K428" t="str">
            <v>M</v>
          </cell>
          <cell r="L428" t="str">
            <v>19/04/2022</v>
          </cell>
          <cell r="M428" t="str">
            <v/>
          </cell>
          <cell r="N428" t="str">
            <v>AMSP</v>
          </cell>
          <cell r="O428" t="str">
            <v>Demandeur d'asile</v>
          </cell>
          <cell r="P428" t="str">
            <v>Container 4</v>
          </cell>
          <cell r="Q428" t="str">
            <v/>
          </cell>
          <cell r="R428" t="str">
            <v>Condamnation</v>
          </cell>
          <cell r="S428" t="str">
            <v>19/04/2022</v>
          </cell>
          <cell r="T428" t="str">
            <v>Homme isolé</v>
          </cell>
          <cell r="U428" t="str">
            <v/>
          </cell>
          <cell r="V428" t="str">
            <v/>
          </cell>
          <cell r="W428" t="str">
            <v/>
          </cell>
          <cell r="X428" t="str">
            <v/>
          </cell>
          <cell r="Y428" t="str">
            <v/>
          </cell>
          <cell r="Z428" t="str">
            <v/>
          </cell>
          <cell r="AA428" t="str">
            <v/>
          </cell>
          <cell r="AB428" t="str">
            <v>PORTELA ALQUIZALET Norman</v>
          </cell>
          <cell r="AC428" t="str">
            <v>WEYNANTS Jean Denis</v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 t="str">
            <v>Yvoir PB</v>
          </cell>
          <cell r="AR428" t="str">
            <v>container 4</v>
          </cell>
          <cell r="AS428" t="str">
            <v/>
          </cell>
          <cell r="AT428" t="str">
            <v/>
          </cell>
          <cell r="AU428" t="str">
            <v/>
          </cell>
          <cell r="AV428" t="str">
            <v/>
          </cell>
          <cell r="AW428" t="str">
            <v/>
          </cell>
          <cell r="AX428"/>
          <cell r="AY428" t="str">
            <v>19/04/2022</v>
          </cell>
          <cell r="AZ428" t="str">
            <v/>
          </cell>
          <cell r="BA428" t="str">
            <v/>
          </cell>
          <cell r="BB428"/>
          <cell r="BC428"/>
          <cell r="BD428"/>
          <cell r="BE428"/>
          <cell r="BF428" t="str">
            <v>10633-A</v>
          </cell>
        </row>
        <row r="429">
          <cell r="A429" t="str">
            <v>10634-B</v>
          </cell>
          <cell r="B429">
            <v>10634</v>
          </cell>
          <cell r="C429" t="str">
            <v>B</v>
          </cell>
          <cell r="D429" t="str">
            <v>PREIDA</v>
          </cell>
          <cell r="E429" t="str">
            <v>Alondra</v>
          </cell>
          <cell r="F429" t="str">
            <v>09/08/2002</v>
          </cell>
          <cell r="G429" t="str">
            <v>09/08/2002</v>
          </cell>
          <cell r="H429" t="str">
            <v>9411022</v>
          </cell>
          <cell r="I429" t="str">
            <v>002080944492</v>
          </cell>
          <cell r="J429" t="str">
            <v>Moldavie</v>
          </cell>
          <cell r="K429" t="str">
            <v>F</v>
          </cell>
          <cell r="L429" t="str">
            <v>20/04/2022</v>
          </cell>
          <cell r="M429" t="str">
            <v/>
          </cell>
          <cell r="N429" t="str">
            <v>AMSP</v>
          </cell>
          <cell r="O429" t="str">
            <v>Demandeur d'asile</v>
          </cell>
          <cell r="P429" t="str">
            <v>4</v>
          </cell>
          <cell r="Q429" t="str">
            <v/>
          </cell>
          <cell r="R429" t="str">
            <v>Transfert du centre d'arrivée</v>
          </cell>
          <cell r="S429" t="str">
            <v>20/04/2022</v>
          </cell>
          <cell r="T429" t="str">
            <v>Famille</v>
          </cell>
          <cell r="U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>PORTELA Norman</v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>Yvoir PB</v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  <cell r="AX429"/>
          <cell r="AY429" t="str">
            <v>06/04/2022</v>
          </cell>
          <cell r="AZ429" t="str">
            <v/>
          </cell>
          <cell r="BA429" t="str">
            <v/>
          </cell>
          <cell r="BB429"/>
          <cell r="BC429"/>
          <cell r="BD429"/>
          <cell r="BE429"/>
          <cell r="BF429" t="str">
            <v>out</v>
          </cell>
        </row>
        <row r="430">
          <cell r="A430" t="str">
            <v>10634-A</v>
          </cell>
          <cell r="B430">
            <v>10634</v>
          </cell>
          <cell r="C430" t="str">
            <v>A</v>
          </cell>
          <cell r="D430" t="str">
            <v>SARBAN</v>
          </cell>
          <cell r="E430" t="str">
            <v>Matei</v>
          </cell>
          <cell r="F430" t="str">
            <v>03/09/2000</v>
          </cell>
          <cell r="G430" t="str">
            <v>03/09/2000</v>
          </cell>
          <cell r="H430" t="str">
            <v>9411023</v>
          </cell>
          <cell r="I430" t="str">
            <v>000090328706</v>
          </cell>
          <cell r="J430" t="str">
            <v>Moldavie</v>
          </cell>
          <cell r="K430" t="str">
            <v>M</v>
          </cell>
          <cell r="L430" t="str">
            <v>20/04/2022</v>
          </cell>
          <cell r="M430" t="str">
            <v/>
          </cell>
          <cell r="N430" t="str">
            <v>AMSP</v>
          </cell>
          <cell r="O430" t="str">
            <v>Demandeur d'asile</v>
          </cell>
          <cell r="P430" t="str">
            <v>4</v>
          </cell>
          <cell r="Q430" t="str">
            <v/>
          </cell>
          <cell r="R430" t="str">
            <v>Transfert du centre d'arrivée</v>
          </cell>
          <cell r="S430" t="str">
            <v>20/04/2022</v>
          </cell>
          <cell r="T430" t="str">
            <v>Famille</v>
          </cell>
          <cell r="U430" t="str">
            <v/>
          </cell>
          <cell r="V430" t="str">
            <v/>
          </cell>
          <cell r="W430" t="str">
            <v/>
          </cell>
          <cell r="X430" t="str">
            <v/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>PORTELA Norman</v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 t="str">
            <v>Yvoir PB</v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 t="str">
            <v/>
          </cell>
          <cell r="AW430" t="str">
            <v/>
          </cell>
          <cell r="AX430"/>
          <cell r="AY430" t="str">
            <v>06/04/2022</v>
          </cell>
          <cell r="AZ430" t="str">
            <v/>
          </cell>
          <cell r="BA430" t="str">
            <v/>
          </cell>
          <cell r="BB430"/>
          <cell r="BC430"/>
          <cell r="BD430"/>
          <cell r="BE430"/>
          <cell r="BF430" t="str">
            <v>out</v>
          </cell>
        </row>
        <row r="431">
          <cell r="A431" t="str">
            <v>10635-A</v>
          </cell>
          <cell r="B431">
            <v>10635</v>
          </cell>
          <cell r="C431" t="str">
            <v>A</v>
          </cell>
          <cell r="D431" t="str">
            <v>DHAHER</v>
          </cell>
          <cell r="E431" t="str">
            <v>Abdelrahman</v>
          </cell>
          <cell r="F431" t="str">
            <v>19/01/2004</v>
          </cell>
          <cell r="G431" t="str">
            <v>19/01/2004</v>
          </cell>
          <cell r="H431" t="str">
            <v>9353003</v>
          </cell>
          <cell r="I431" t="str">
            <v>004011939924</v>
          </cell>
          <cell r="J431" t="str">
            <v>Syrie</v>
          </cell>
          <cell r="K431" t="str">
            <v>M</v>
          </cell>
          <cell r="L431" t="str">
            <v>20/04/2022</v>
          </cell>
          <cell r="M431" t="str">
            <v/>
          </cell>
          <cell r="N431" t="str">
            <v>AMSP</v>
          </cell>
          <cell r="O431" t="str">
            <v>Demandeur d'asile</v>
          </cell>
          <cell r="P431" t="str">
            <v>Container 2</v>
          </cell>
          <cell r="Q431" t="str">
            <v/>
          </cell>
          <cell r="R431" t="str">
            <v>Condamnation</v>
          </cell>
          <cell r="S431" t="str">
            <v>20/04/2022</v>
          </cell>
          <cell r="T431" t="str">
            <v>Homme isolé</v>
          </cell>
          <cell r="U431" t="str">
            <v/>
          </cell>
          <cell r="V431" t="str">
            <v/>
          </cell>
          <cell r="W431" t="str">
            <v/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 t="str">
            <v>WEYNANTS Jean-Denis</v>
          </cell>
          <cell r="AC431" t="str">
            <v>WAUTHIER François</v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>Yvoir PB</v>
          </cell>
          <cell r="AR431" t="str">
            <v>container 2</v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  <cell r="AX431"/>
          <cell r="AY431" t="str">
            <v>20/04/2022</v>
          </cell>
          <cell r="AZ431" t="str">
            <v/>
          </cell>
          <cell r="BA431" t="str">
            <v/>
          </cell>
          <cell r="BB431"/>
          <cell r="BC431"/>
          <cell r="BD431"/>
          <cell r="BE431"/>
          <cell r="BF431" t="str">
            <v>10635-A</v>
          </cell>
        </row>
        <row r="432">
          <cell r="A432" t="str">
            <v>10636-A</v>
          </cell>
          <cell r="B432">
            <v>10636</v>
          </cell>
          <cell r="C432" t="str">
            <v>A</v>
          </cell>
          <cell r="D432" t="str">
            <v>KHAN</v>
          </cell>
          <cell r="E432" t="str">
            <v>Nadeem</v>
          </cell>
          <cell r="F432" t="str">
            <v>00/00/1997</v>
          </cell>
          <cell r="G432" t="str">
            <v>01/01/1997</v>
          </cell>
          <cell r="H432" t="str">
            <v>9417335</v>
          </cell>
          <cell r="I432" t="str">
            <v>097000238144</v>
          </cell>
          <cell r="J432" t="str">
            <v>Afghanistan</v>
          </cell>
          <cell r="K432" t="str">
            <v>M</v>
          </cell>
          <cell r="L432" t="str">
            <v>22/04/2022</v>
          </cell>
          <cell r="M432" t="str">
            <v/>
          </cell>
          <cell r="N432" t="str">
            <v>AMN</v>
          </cell>
          <cell r="O432" t="str">
            <v>Demandeur d'asile</v>
          </cell>
          <cell r="P432" t="str">
            <v>Container 5</v>
          </cell>
          <cell r="Q432" t="str">
            <v/>
          </cell>
          <cell r="R432" t="str">
            <v>Condamnation</v>
          </cell>
          <cell r="S432" t="str">
            <v>22/04/2022</v>
          </cell>
          <cell r="T432" t="str">
            <v>Homme isolé</v>
          </cell>
          <cell r="U432" t="str">
            <v/>
          </cell>
          <cell r="V432" t="str">
            <v>Quala Sheikh</v>
          </cell>
          <cell r="W432" t="str">
            <v/>
          </cell>
          <cell r="X432" t="str">
            <v/>
          </cell>
          <cell r="Y432" t="str">
            <v/>
          </cell>
          <cell r="Z432" t="str">
            <v/>
          </cell>
          <cell r="AA432" t="str">
            <v/>
          </cell>
          <cell r="AB432" t="str">
            <v>PORTELA ALQUIZALET Norman</v>
          </cell>
          <cell r="AC432" t="str">
            <v>WEYNANTS Jean Denis</v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 t="str">
            <v>Yvoir PB</v>
          </cell>
          <cell r="AR432" t="str">
            <v>container 5</v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 t="str">
            <v/>
          </cell>
          <cell r="AX432"/>
          <cell r="AY432" t="str">
            <v>22/04/2022</v>
          </cell>
          <cell r="AZ432" t="str">
            <v/>
          </cell>
          <cell r="BA432" t="str">
            <v/>
          </cell>
          <cell r="BB432"/>
          <cell r="BC432"/>
          <cell r="BD432"/>
          <cell r="BE432"/>
          <cell r="BF432" t="str">
            <v>10636-A</v>
          </cell>
        </row>
        <row r="433">
          <cell r="A433" t="str">
            <v>10637-A</v>
          </cell>
          <cell r="B433">
            <v>10637</v>
          </cell>
          <cell r="C433" t="str">
            <v>A</v>
          </cell>
          <cell r="D433" t="str">
            <v>ZAZAI</v>
          </cell>
          <cell r="E433" t="str">
            <v>Lalbazkhan</v>
          </cell>
          <cell r="F433" t="str">
            <v>24/08/1988</v>
          </cell>
          <cell r="G433" t="str">
            <v>24/08/1988</v>
          </cell>
          <cell r="H433" t="str">
            <v>9422202</v>
          </cell>
          <cell r="I433" t="str">
            <v>088082461386</v>
          </cell>
          <cell r="J433" t="str">
            <v>Afghanistan</v>
          </cell>
          <cell r="K433" t="str">
            <v>M</v>
          </cell>
          <cell r="L433" t="str">
            <v>26/04/2022</v>
          </cell>
          <cell r="M433" t="str">
            <v/>
          </cell>
          <cell r="N433" t="str">
            <v>AMSP</v>
          </cell>
          <cell r="O433" t="str">
            <v>Demandeur d'asile</v>
          </cell>
          <cell r="P433" t="str">
            <v>Container 3</v>
          </cell>
          <cell r="Q433" t="str">
            <v/>
          </cell>
          <cell r="R433" t="str">
            <v>Condamnation</v>
          </cell>
          <cell r="S433" t="str">
            <v>26/04/2022</v>
          </cell>
          <cell r="T433" t="str">
            <v>Homme isolé</v>
          </cell>
          <cell r="U433" t="str">
            <v/>
          </cell>
          <cell r="V433" t="str">
            <v/>
          </cell>
          <cell r="W433" t="str">
            <v/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 t="str">
            <v>WEYNANTS Jean-Denis</v>
          </cell>
          <cell r="AC433" t="str">
            <v>WAUTHIER François</v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>Yvoir PB</v>
          </cell>
          <cell r="AR433" t="str">
            <v>container 3</v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/>
          <cell r="AY433" t="str">
            <v>26/04/2022</v>
          </cell>
          <cell r="AZ433" t="str">
            <v/>
          </cell>
          <cell r="BA433" t="str">
            <v/>
          </cell>
          <cell r="BB433"/>
          <cell r="BC433"/>
          <cell r="BD433"/>
          <cell r="BE433"/>
          <cell r="BF433" t="str">
            <v>10637-A</v>
          </cell>
        </row>
        <row r="434">
          <cell r="A434" t="str">
            <v>10638-A</v>
          </cell>
          <cell r="B434">
            <v>10638</v>
          </cell>
          <cell r="C434" t="str">
            <v>A</v>
          </cell>
          <cell r="D434" t="str">
            <v>UWIMANA</v>
          </cell>
          <cell r="E434" t="str">
            <v>Sandrine</v>
          </cell>
          <cell r="F434" t="str">
            <v>01/01/1986</v>
          </cell>
          <cell r="G434" t="str">
            <v>01/01/1986</v>
          </cell>
          <cell r="H434" t="str">
            <v>8864527</v>
          </cell>
          <cell r="I434" t="str">
            <v>086000077264</v>
          </cell>
          <cell r="J434" t="str">
            <v>Rwanda</v>
          </cell>
          <cell r="K434" t="str">
            <v>F</v>
          </cell>
          <cell r="L434" t="str">
            <v>28/04/2022</v>
          </cell>
          <cell r="M434" t="str">
            <v/>
          </cell>
          <cell r="N434" t="str">
            <v>Dame allaitante</v>
          </cell>
          <cell r="O434" t="str">
            <v>Demandeur d'asile</v>
          </cell>
          <cell r="P434" t="str">
            <v>Castel 101</v>
          </cell>
          <cell r="Q434" t="str">
            <v/>
          </cell>
          <cell r="R434" t="str">
            <v>Transfert lieu adapté (autre)</v>
          </cell>
          <cell r="S434" t="str">
            <v>28/04/2022</v>
          </cell>
          <cell r="T434" t="str">
            <v>Famille</v>
          </cell>
          <cell r="U434" t="str">
            <v/>
          </cell>
          <cell r="V434" t="str">
            <v>Kigali</v>
          </cell>
          <cell r="W434" t="str">
            <v/>
          </cell>
          <cell r="X434" t="str">
            <v/>
          </cell>
          <cell r="Y434" t="str">
            <v/>
          </cell>
          <cell r="Z434" t="str">
            <v/>
          </cell>
          <cell r="AA434" t="str">
            <v/>
          </cell>
          <cell r="AB434" t="str">
            <v>WEYNANTS Jean-Denis</v>
          </cell>
          <cell r="AC434" t="str">
            <v>FUTI DIPINDA Christiane</v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 t="str">
            <v>Yvoir PB</v>
          </cell>
          <cell r="AR434" t="str">
            <v>Castel</v>
          </cell>
          <cell r="AS434" t="str">
            <v/>
          </cell>
          <cell r="AT434" t="str">
            <v/>
          </cell>
          <cell r="AU434" t="str">
            <v/>
          </cell>
          <cell r="AV434" t="str">
            <v/>
          </cell>
          <cell r="AW434" t="str">
            <v/>
          </cell>
          <cell r="AX434"/>
          <cell r="AY434" t="str">
            <v>17/08/2021</v>
          </cell>
          <cell r="AZ434" t="str">
            <v/>
          </cell>
          <cell r="BA434" t="str">
            <v/>
          </cell>
          <cell r="BB434"/>
          <cell r="BC434"/>
          <cell r="BD434"/>
          <cell r="BE434"/>
          <cell r="BF434" t="str">
            <v>10638-A</v>
          </cell>
        </row>
        <row r="435">
          <cell r="A435" t="str">
            <v>10638-B</v>
          </cell>
          <cell r="B435">
            <v>10638</v>
          </cell>
          <cell r="C435" t="str">
            <v>B</v>
          </cell>
          <cell r="D435" t="str">
            <v>MUKIZA</v>
          </cell>
          <cell r="E435" t="str">
            <v>Lynky Addrai</v>
          </cell>
          <cell r="F435" t="str">
            <v>30/04/2015</v>
          </cell>
          <cell r="G435" t="str">
            <v>30/04/2015</v>
          </cell>
          <cell r="H435" t="str">
            <v>8864527</v>
          </cell>
          <cell r="I435" t="str">
            <v>015043049742</v>
          </cell>
          <cell r="J435" t="str">
            <v>Rwanda</v>
          </cell>
          <cell r="K435" t="str">
            <v>M</v>
          </cell>
          <cell r="L435" t="str">
            <v>28/04/2022</v>
          </cell>
          <cell r="M435" t="str">
            <v/>
          </cell>
          <cell r="N435" t="str">
            <v>EMSP</v>
          </cell>
          <cell r="O435" t="str">
            <v>Demandeur d'asile</v>
          </cell>
          <cell r="P435" t="str">
            <v>Castel 101</v>
          </cell>
          <cell r="Q435" t="str">
            <v/>
          </cell>
          <cell r="R435" t="str">
            <v>Transfert lieu adapté (autre)</v>
          </cell>
          <cell r="S435" t="str">
            <v>28/04/2022</v>
          </cell>
          <cell r="T435" t="str">
            <v>Famille</v>
          </cell>
          <cell r="U435" t="str">
            <v/>
          </cell>
          <cell r="V435" t="str">
            <v>Kigali</v>
          </cell>
          <cell r="W435" t="str">
            <v/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 t="str">
            <v>WEYNANTS Jean-Denis</v>
          </cell>
          <cell r="AC435" t="str">
            <v>FUTI DIPINDA Christiane</v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>Yvoir PB</v>
          </cell>
          <cell r="AR435" t="str">
            <v>Castel</v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  <cell r="AX435"/>
          <cell r="AY435" t="str">
            <v>17/08/2021</v>
          </cell>
          <cell r="AZ435" t="str">
            <v/>
          </cell>
          <cell r="BA435" t="str">
            <v/>
          </cell>
          <cell r="BB435"/>
          <cell r="BC435"/>
          <cell r="BD435"/>
          <cell r="BE435"/>
          <cell r="BF435" t="str">
            <v>10638-B</v>
          </cell>
        </row>
        <row r="436">
          <cell r="A436" t="str">
            <v>10638-C</v>
          </cell>
          <cell r="B436">
            <v>10638</v>
          </cell>
          <cell r="C436" t="str">
            <v>C</v>
          </cell>
          <cell r="D436" t="str">
            <v>MUKIZA</v>
          </cell>
          <cell r="E436" t="str">
            <v>Lyana</v>
          </cell>
          <cell r="F436" t="str">
            <v>28/08/2020</v>
          </cell>
          <cell r="G436" t="str">
            <v>28/08/2020</v>
          </cell>
          <cell r="H436" t="str">
            <v>8864527</v>
          </cell>
          <cell r="I436" t="str">
            <v>020082836081</v>
          </cell>
          <cell r="J436" t="str">
            <v>Rwanda</v>
          </cell>
          <cell r="K436" t="str">
            <v>F</v>
          </cell>
          <cell r="L436" t="str">
            <v>28/04/2022</v>
          </cell>
          <cell r="M436" t="str">
            <v/>
          </cell>
          <cell r="N436" t="str">
            <v>BB4</v>
          </cell>
          <cell r="O436" t="str">
            <v>Demandeur d'asile</v>
          </cell>
          <cell r="P436" t="str">
            <v>Castel 101</v>
          </cell>
          <cell r="Q436" t="str">
            <v/>
          </cell>
          <cell r="R436" t="str">
            <v>Transfert lieu adapté (autre)</v>
          </cell>
          <cell r="S436" t="str">
            <v>28/04/2022</v>
          </cell>
          <cell r="T436" t="str">
            <v>Famille</v>
          </cell>
          <cell r="U436" t="str">
            <v/>
          </cell>
          <cell r="V436" t="str">
            <v>Kigali</v>
          </cell>
          <cell r="W436" t="str">
            <v/>
          </cell>
          <cell r="X436" t="str">
            <v/>
          </cell>
          <cell r="Y436" t="str">
            <v/>
          </cell>
          <cell r="Z436" t="str">
            <v/>
          </cell>
          <cell r="AA436" t="str">
            <v/>
          </cell>
          <cell r="AB436" t="str">
            <v>WEYNANTS Jean-Denis</v>
          </cell>
          <cell r="AC436" t="str">
            <v>FUTI DIPINDA Christiane</v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 t="str">
            <v>Yvoir PB</v>
          </cell>
          <cell r="AR436" t="str">
            <v>Castel</v>
          </cell>
          <cell r="AS436" t="str">
            <v/>
          </cell>
          <cell r="AT436" t="str">
            <v/>
          </cell>
          <cell r="AU436" t="str">
            <v/>
          </cell>
          <cell r="AV436" t="str">
            <v/>
          </cell>
          <cell r="AW436" t="str">
            <v/>
          </cell>
          <cell r="AX436"/>
          <cell r="AY436" t="str">
            <v>17/08/2021</v>
          </cell>
          <cell r="AZ436" t="str">
            <v/>
          </cell>
          <cell r="BA436" t="str">
            <v/>
          </cell>
          <cell r="BB436"/>
          <cell r="BC436"/>
          <cell r="BD436"/>
          <cell r="BE436"/>
          <cell r="BF436" t="str">
            <v>10638-C</v>
          </cell>
        </row>
        <row r="437">
          <cell r="A437" t="str">
            <v>10638-D</v>
          </cell>
          <cell r="B437">
            <v>10638</v>
          </cell>
          <cell r="C437" t="str">
            <v>D</v>
          </cell>
          <cell r="D437" t="str">
            <v>MUKIZA</v>
          </cell>
          <cell r="E437" t="str">
            <v>Lael</v>
          </cell>
          <cell r="F437" t="str">
            <v>05/01/2017</v>
          </cell>
          <cell r="G437" t="str">
            <v>05/01/2017</v>
          </cell>
          <cell r="H437" t="str">
            <v>8864527</v>
          </cell>
          <cell r="I437" t="str">
            <v>017010541621</v>
          </cell>
          <cell r="J437" t="str">
            <v>Rwanda</v>
          </cell>
          <cell r="K437" t="str">
            <v>F</v>
          </cell>
          <cell r="L437" t="str">
            <v>28/04/2022</v>
          </cell>
          <cell r="M437" t="str">
            <v/>
          </cell>
          <cell r="N437" t="str">
            <v>EMSP</v>
          </cell>
          <cell r="O437" t="str">
            <v>Demandeur d'asile</v>
          </cell>
          <cell r="P437" t="str">
            <v>Castel 101</v>
          </cell>
          <cell r="Q437" t="str">
            <v/>
          </cell>
          <cell r="R437" t="str">
            <v>Transfert lieu adapté (autre)</v>
          </cell>
          <cell r="S437" t="str">
            <v>28/04/2022</v>
          </cell>
          <cell r="T437" t="str">
            <v>Famille</v>
          </cell>
          <cell r="U437" t="str">
            <v/>
          </cell>
          <cell r="V437" t="str">
            <v>Kigali</v>
          </cell>
          <cell r="W437" t="str">
            <v/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 t="str">
            <v>WEYNANTS Jean-Denis</v>
          </cell>
          <cell r="AC437" t="str">
            <v>FUTI DIPINDA Christiane</v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>Yvoir PB</v>
          </cell>
          <cell r="AR437" t="str">
            <v>Castel</v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  <cell r="AX437"/>
          <cell r="AY437" t="str">
            <v>17/08/2021</v>
          </cell>
          <cell r="AZ437" t="str">
            <v/>
          </cell>
          <cell r="BA437" t="str">
            <v/>
          </cell>
          <cell r="BB437"/>
          <cell r="BC437"/>
          <cell r="BD437"/>
          <cell r="BE437"/>
          <cell r="BF437" t="str">
            <v>10638-D</v>
          </cell>
        </row>
        <row r="438">
          <cell r="A438" t="str">
            <v>10639-A</v>
          </cell>
          <cell r="B438">
            <v>10639</v>
          </cell>
          <cell r="C438" t="str">
            <v>A</v>
          </cell>
          <cell r="D438" t="str">
            <v>LIKITA</v>
          </cell>
          <cell r="E438" t="str">
            <v>Lidia Luisa</v>
          </cell>
          <cell r="F438" t="str">
            <v>05/10/1992</v>
          </cell>
          <cell r="G438" t="str">
            <v>05/10/1992</v>
          </cell>
          <cell r="H438" t="str">
            <v>9422873</v>
          </cell>
          <cell r="I438" t="str">
            <v>092100569689</v>
          </cell>
          <cell r="J438" t="str">
            <v>Angola</v>
          </cell>
          <cell r="K438" t="str">
            <v>F</v>
          </cell>
          <cell r="L438" t="str">
            <v>05/05/2022</v>
          </cell>
          <cell r="M438" t="str">
            <v/>
          </cell>
          <cell r="N438" t="str">
            <v>AMSP</v>
          </cell>
          <cell r="O438" t="str">
            <v>Demandeur d'asile</v>
          </cell>
          <cell r="P438" t="str">
            <v>Castel 9</v>
          </cell>
          <cell r="Q438" t="str">
            <v/>
          </cell>
          <cell r="R438" t="str">
            <v>Transfert du centre d'arrivée</v>
          </cell>
          <cell r="S438" t="str">
            <v>05/05/2022</v>
          </cell>
          <cell r="T438" t="str">
            <v>Famille</v>
          </cell>
          <cell r="U438" t="str">
            <v/>
          </cell>
          <cell r="V438" t="str">
            <v/>
          </cell>
          <cell r="W438" t="str">
            <v/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 t="str">
            <v>WEYNANTS Jean-Denis</v>
          </cell>
          <cell r="AC438" t="str">
            <v>PORTELA Norman</v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 t="str">
            <v>Yvoir PB</v>
          </cell>
          <cell r="AR438" t="str">
            <v>Castel</v>
          </cell>
          <cell r="AS438" t="str">
            <v/>
          </cell>
          <cell r="AT438" t="str">
            <v/>
          </cell>
          <cell r="AU438" t="str">
            <v/>
          </cell>
          <cell r="AV438" t="str">
            <v/>
          </cell>
          <cell r="AW438" t="str">
            <v/>
          </cell>
          <cell r="AX438"/>
          <cell r="AY438" t="str">
            <v>21/04/2022</v>
          </cell>
          <cell r="AZ438" t="str">
            <v/>
          </cell>
          <cell r="BA438" t="str">
            <v/>
          </cell>
          <cell r="BB438" t="str">
            <v>-</v>
          </cell>
          <cell r="BC438"/>
          <cell r="BD438"/>
          <cell r="BE438"/>
          <cell r="BF438" t="str">
            <v>10639-A</v>
          </cell>
        </row>
        <row r="439">
          <cell r="A439" t="str">
            <v>10639-B</v>
          </cell>
          <cell r="B439">
            <v>10639</v>
          </cell>
          <cell r="C439" t="str">
            <v>B</v>
          </cell>
          <cell r="D439" t="str">
            <v>MALUNGO</v>
          </cell>
          <cell r="E439" t="str">
            <v>Lukeni Jaime Likita</v>
          </cell>
          <cell r="F439" t="str">
            <v>17/06/2017</v>
          </cell>
          <cell r="G439" t="str">
            <v>17/06/2017</v>
          </cell>
          <cell r="H439" t="str">
            <v>9422873</v>
          </cell>
          <cell r="I439" t="str">
            <v>017061724957</v>
          </cell>
          <cell r="J439" t="str">
            <v>Angola</v>
          </cell>
          <cell r="K439" t="str">
            <v>M</v>
          </cell>
          <cell r="L439" t="str">
            <v>05/05/2022</v>
          </cell>
          <cell r="M439" t="str">
            <v/>
          </cell>
          <cell r="N439" t="str">
            <v>AMSP</v>
          </cell>
          <cell r="O439" t="str">
            <v>Demandeur d'asile</v>
          </cell>
          <cell r="P439" t="str">
            <v>Castel 9</v>
          </cell>
          <cell r="Q439" t="str">
            <v/>
          </cell>
          <cell r="R439" t="str">
            <v>Transfert du centre d'arrivée</v>
          </cell>
          <cell r="S439" t="str">
            <v>05/05/2022</v>
          </cell>
          <cell r="T439" t="str">
            <v>Famille</v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>WEYNANTS Jean-Denis</v>
          </cell>
          <cell r="AC439" t="str">
            <v>PORTELA Norman</v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>Yvoir PB</v>
          </cell>
          <cell r="AR439" t="str">
            <v>Castel</v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  <cell r="AX439"/>
          <cell r="AY439" t="str">
            <v>21/04/2022</v>
          </cell>
          <cell r="AZ439" t="str">
            <v/>
          </cell>
          <cell r="BA439" t="str">
            <v/>
          </cell>
          <cell r="BB439" t="str">
            <v>-</v>
          </cell>
          <cell r="BC439"/>
          <cell r="BD439"/>
          <cell r="BE439"/>
          <cell r="BF439" t="str">
            <v>10639-B</v>
          </cell>
        </row>
        <row r="440">
          <cell r="A440" t="str">
            <v>10640-A</v>
          </cell>
          <cell r="B440">
            <v>10640</v>
          </cell>
          <cell r="C440" t="str">
            <v>A</v>
          </cell>
          <cell r="D440" t="str">
            <v>BELLAL</v>
          </cell>
          <cell r="E440" t="str">
            <v>Cheik Melainine</v>
          </cell>
          <cell r="F440" t="str">
            <v>15/06/1981</v>
          </cell>
          <cell r="G440" t="str">
            <v>15/06/1981</v>
          </cell>
          <cell r="H440" t="str">
            <v>9292787</v>
          </cell>
          <cell r="I440" t="str">
            <v>081061563576</v>
          </cell>
          <cell r="J440" t="str">
            <v>Mauritanie</v>
          </cell>
          <cell r="K440" t="str">
            <v>M</v>
          </cell>
          <cell r="L440" t="str">
            <v>17/05/2022</v>
          </cell>
          <cell r="M440" t="str">
            <v/>
          </cell>
          <cell r="N440" t="str">
            <v>AMSP</v>
          </cell>
          <cell r="O440" t="str">
            <v>Demandeur d'asile</v>
          </cell>
          <cell r="P440" t="str">
            <v>101</v>
          </cell>
          <cell r="Q440" t="str">
            <v/>
          </cell>
          <cell r="R440" t="str">
            <v>Réintégration réseau</v>
          </cell>
          <cell r="S440" t="str">
            <v>17/05/2022</v>
          </cell>
          <cell r="T440" t="str">
            <v>Homme isolé</v>
          </cell>
          <cell r="U440" t="str">
            <v/>
          </cell>
          <cell r="V440" t="str">
            <v>Tevragh Zeina</v>
          </cell>
          <cell r="W440" t="str">
            <v/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 t="str">
            <v>WEYNANTS Jean-Denis</v>
          </cell>
          <cell r="AC440" t="str">
            <v>WAUTHIER François</v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 t="str">
            <v>Yvoir PB</v>
          </cell>
          <cell r="AR440" t="str">
            <v>100 A</v>
          </cell>
          <cell r="AS440" t="str">
            <v/>
          </cell>
          <cell r="AT440" t="str">
            <v/>
          </cell>
          <cell r="AU440" t="str">
            <v>0467/61.56.01</v>
          </cell>
          <cell r="AV440" t="str">
            <v/>
          </cell>
          <cell r="AW440" t="str">
            <v/>
          </cell>
          <cell r="AX440"/>
          <cell r="AY440" t="str">
            <v>17/05/2022</v>
          </cell>
          <cell r="AZ440" t="str">
            <v/>
          </cell>
          <cell r="BA440" t="str">
            <v/>
          </cell>
          <cell r="BB440" t="str">
            <v>-</v>
          </cell>
          <cell r="BC440"/>
          <cell r="BD440"/>
          <cell r="BE440"/>
          <cell r="BF440" t="str">
            <v>10640-A</v>
          </cell>
        </row>
        <row r="441">
          <cell r="A441" t="str">
            <v>10641-A</v>
          </cell>
          <cell r="B441">
            <v>10641</v>
          </cell>
          <cell r="C441" t="str">
            <v>A</v>
          </cell>
          <cell r="D441" t="str">
            <v>MAGNENGOU</v>
          </cell>
          <cell r="E441" t="str">
            <v>Lionel Stephane</v>
          </cell>
          <cell r="F441" t="str">
            <v>14/05/1989</v>
          </cell>
          <cell r="G441" t="str">
            <v>14/05/1989</v>
          </cell>
          <cell r="H441" t="str">
            <v>9420607</v>
          </cell>
          <cell r="I441" t="str">
            <v>089051452784</v>
          </cell>
          <cell r="J441" t="str">
            <v>Cameroun</v>
          </cell>
          <cell r="K441" t="str">
            <v>M</v>
          </cell>
          <cell r="L441" t="str">
            <v>18/05/2022</v>
          </cell>
          <cell r="M441" t="str">
            <v/>
          </cell>
          <cell r="N441" t="str">
            <v>-</v>
          </cell>
          <cell r="O441" t="str">
            <v>Demandeur d'asile</v>
          </cell>
          <cell r="P441" t="str">
            <v>Container 2</v>
          </cell>
          <cell r="Q441" t="str">
            <v/>
          </cell>
          <cell r="R441" t="str">
            <v>Transfert du centre d'arrivée</v>
          </cell>
          <cell r="S441" t="str">
            <v>18/05/2022</v>
          </cell>
          <cell r="T441" t="str">
            <v>Homme isolé</v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>WEYNANTS Jean-Denis</v>
          </cell>
          <cell r="AC441" t="str">
            <v>FLAMAND Hugues</v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>Yvoir PB</v>
          </cell>
          <cell r="AR441" t="str">
            <v>container 2</v>
          </cell>
          <cell r="AS441" t="str">
            <v/>
          </cell>
          <cell r="AT441" t="str">
            <v/>
          </cell>
          <cell r="AU441" t="str">
            <v>0465152544</v>
          </cell>
          <cell r="AV441" t="str">
            <v/>
          </cell>
          <cell r="AW441" t="str">
            <v/>
          </cell>
          <cell r="AX441"/>
          <cell r="AY441" t="str">
            <v>21/04/2022</v>
          </cell>
          <cell r="AZ441" t="str">
            <v/>
          </cell>
          <cell r="BA441" t="str">
            <v/>
          </cell>
          <cell r="BB441" t="str">
            <v>-</v>
          </cell>
          <cell r="BC441"/>
          <cell r="BD441"/>
          <cell r="BE441"/>
          <cell r="BF441" t="str">
            <v>10641-A</v>
          </cell>
        </row>
        <row r="442">
          <cell r="A442" t="str">
            <v>10642-A</v>
          </cell>
          <cell r="B442">
            <v>10642</v>
          </cell>
          <cell r="C442" t="str">
            <v>A</v>
          </cell>
          <cell r="D442" t="str">
            <v>IDRIS YUSSUF</v>
          </cell>
          <cell r="E442" t="str">
            <v>Yussuf</v>
          </cell>
          <cell r="F442" t="str">
            <v>03/06/1995</v>
          </cell>
          <cell r="G442" t="str">
            <v>03/06/1995</v>
          </cell>
          <cell r="H442" t="str">
            <v>9266713</v>
          </cell>
          <cell r="I442" t="str">
            <v>095060346131</v>
          </cell>
          <cell r="J442" t="str">
            <v>Erythrée</v>
          </cell>
          <cell r="K442" t="str">
            <v>M</v>
          </cell>
          <cell r="L442" t="str">
            <v>19/05/2022</v>
          </cell>
          <cell r="M442" t="str">
            <v/>
          </cell>
          <cell r="N442" t="str">
            <v>AMSP</v>
          </cell>
          <cell r="O442" t="str">
            <v>Demandeur d'asile</v>
          </cell>
          <cell r="P442" t="str">
            <v>Container 5</v>
          </cell>
          <cell r="Q442" t="str">
            <v/>
          </cell>
          <cell r="R442" t="str">
            <v>Réintégration réseau</v>
          </cell>
          <cell r="S442" t="str">
            <v>19/05/2022</v>
          </cell>
          <cell r="T442" t="str">
            <v>Homme isolé</v>
          </cell>
          <cell r="U442" t="str">
            <v/>
          </cell>
          <cell r="V442" t="str">
            <v>Halhal</v>
          </cell>
          <cell r="W442" t="str">
            <v/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 t="str">
            <v>PORTELA ALQUIZALET Norman</v>
          </cell>
          <cell r="AC442" t="str">
            <v>FUTI DIPINDA Christiane</v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 t="str">
            <v>Yvoir PB</v>
          </cell>
          <cell r="AR442" t="str">
            <v>container 5</v>
          </cell>
          <cell r="AS442" t="str">
            <v/>
          </cell>
          <cell r="AT442" t="str">
            <v/>
          </cell>
          <cell r="AU442" t="str">
            <v/>
          </cell>
          <cell r="AV442" t="str">
            <v/>
          </cell>
          <cell r="AW442" t="str">
            <v/>
          </cell>
          <cell r="AX442"/>
          <cell r="AY442" t="str">
            <v>19/05/2022</v>
          </cell>
          <cell r="AZ442" t="str">
            <v/>
          </cell>
          <cell r="BA442" t="str">
            <v/>
          </cell>
          <cell r="BB442" t="str">
            <v>-</v>
          </cell>
          <cell r="BC442"/>
          <cell r="BD442"/>
          <cell r="BE442"/>
          <cell r="BF442" t="str">
            <v>10642-A</v>
          </cell>
        </row>
        <row r="443">
          <cell r="A443" t="str">
            <v>10643-A</v>
          </cell>
          <cell r="B443">
            <v>10643</v>
          </cell>
          <cell r="C443" t="str">
            <v>A</v>
          </cell>
          <cell r="D443" t="str">
            <v>RASUL</v>
          </cell>
          <cell r="E443" t="str">
            <v>Ahmad</v>
          </cell>
          <cell r="F443" t="str">
            <v>10/03/1987</v>
          </cell>
          <cell r="G443" t="str">
            <v>10/03/1987</v>
          </cell>
          <cell r="H443" t="str">
            <v>9368316</v>
          </cell>
          <cell r="I443" t="str">
            <v>087031073933</v>
          </cell>
          <cell r="J443" t="str">
            <v>Syrie</v>
          </cell>
          <cell r="K443" t="str">
            <v>M</v>
          </cell>
          <cell r="L443" t="str">
            <v>20/05/2022</v>
          </cell>
          <cell r="M443" t="str">
            <v/>
          </cell>
          <cell r="N443" t="str">
            <v>AMSB</v>
          </cell>
          <cell r="O443" t="str">
            <v>Demandeur d'asile</v>
          </cell>
          <cell r="P443" t="str">
            <v>Container 3</v>
          </cell>
          <cell r="Q443" t="str">
            <v/>
          </cell>
          <cell r="R443" t="str">
            <v>Transfert du centre d'arrivée</v>
          </cell>
          <cell r="S443" t="str">
            <v>20/05/2022</v>
          </cell>
          <cell r="T443" t="str">
            <v>Homme isolé</v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>Yvoir PB</v>
          </cell>
          <cell r="AR443" t="str">
            <v>container 3</v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  <cell r="AX443"/>
          <cell r="AY443" t="str">
            <v>23/02/2022</v>
          </cell>
          <cell r="AZ443" t="str">
            <v/>
          </cell>
          <cell r="BA443" t="str">
            <v/>
          </cell>
          <cell r="BB443" t="str">
            <v>-</v>
          </cell>
          <cell r="BC443"/>
          <cell r="BD443"/>
          <cell r="BE443"/>
          <cell r="BF443" t="str">
            <v>10643-A</v>
          </cell>
        </row>
        <row r="444">
          <cell r="A444" t="str">
            <v>10644-A</v>
          </cell>
          <cell r="B444">
            <v>10644</v>
          </cell>
          <cell r="C444" t="str">
            <v>A</v>
          </cell>
          <cell r="D444" t="str">
            <v>NGALULA</v>
          </cell>
          <cell r="E444" t="str">
            <v>Maria</v>
          </cell>
          <cell r="F444" t="str">
            <v>24/12/2001</v>
          </cell>
          <cell r="G444" t="str">
            <v>24/12/2001</v>
          </cell>
          <cell r="H444" t="str">
            <v>9441984</v>
          </cell>
          <cell r="I444" t="str">
            <v>001122435034</v>
          </cell>
          <cell r="J444" t="str">
            <v>RD Congo (Kinshasa)</v>
          </cell>
          <cell r="K444" t="str">
            <v>F</v>
          </cell>
          <cell r="L444" t="str">
            <v>23/05/2022</v>
          </cell>
          <cell r="M444" t="str">
            <v/>
          </cell>
          <cell r="N444" t="str">
            <v>AMN</v>
          </cell>
          <cell r="O444" t="str">
            <v>Demandeur d'asile</v>
          </cell>
          <cell r="P444" t="str">
            <v>503</v>
          </cell>
          <cell r="Q444" t="str">
            <v/>
          </cell>
          <cell r="R444" t="str">
            <v>Transfert du centre d'arrivée</v>
          </cell>
          <cell r="S444" t="str">
            <v>23/05/2022</v>
          </cell>
          <cell r="T444" t="str">
            <v>Femme isolée</v>
          </cell>
          <cell r="U444" t="str">
            <v/>
          </cell>
          <cell r="V444" t="str">
            <v>Kinshasa</v>
          </cell>
          <cell r="W444" t="str">
            <v/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 t="str">
            <v>PORTELA ALQUIZALET Norman</v>
          </cell>
          <cell r="AC444" t="str">
            <v>WEYNANTS Jean Denis</v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 t="str">
            <v>Yvoir PB</v>
          </cell>
          <cell r="AR444" t="str">
            <v>500 A</v>
          </cell>
          <cell r="AS444" t="str">
            <v/>
          </cell>
          <cell r="AT444" t="str">
            <v/>
          </cell>
          <cell r="AU444" t="str">
            <v>0467876861</v>
          </cell>
          <cell r="AV444" t="str">
            <v/>
          </cell>
          <cell r="AW444" t="str">
            <v/>
          </cell>
          <cell r="AX444"/>
          <cell r="AY444" t="str">
            <v>18/05/2022</v>
          </cell>
          <cell r="AZ444" t="str">
            <v/>
          </cell>
          <cell r="BA444" t="str">
            <v/>
          </cell>
          <cell r="BB444" t="str">
            <v>-</v>
          </cell>
          <cell r="BC444"/>
          <cell r="BD444"/>
          <cell r="BE444"/>
          <cell r="BF444" t="str">
            <v>10644-A</v>
          </cell>
        </row>
        <row r="445">
          <cell r="A445" t="str">
            <v>10645-A</v>
          </cell>
          <cell r="B445">
            <v>10645</v>
          </cell>
          <cell r="C445" t="str">
            <v>A</v>
          </cell>
          <cell r="D445" t="str">
            <v>ZAKARIA</v>
          </cell>
          <cell r="E445" t="str">
            <v>Abood Abdallah Abood</v>
          </cell>
          <cell r="F445" t="str">
            <v>00/00/1988</v>
          </cell>
          <cell r="G445" t="str">
            <v>01/01/1988</v>
          </cell>
          <cell r="H445" t="str">
            <v>9378034</v>
          </cell>
          <cell r="I445" t="str">
            <v>088000221323</v>
          </cell>
          <cell r="J445" t="str">
            <v>Soudan</v>
          </cell>
          <cell r="K445" t="str">
            <v>M</v>
          </cell>
          <cell r="L445" t="str">
            <v>01/06/2022</v>
          </cell>
          <cell r="M445" t="str">
            <v/>
          </cell>
          <cell r="N445" t="str">
            <v>AMSP</v>
          </cell>
          <cell r="O445" t="str">
            <v>Demandeur d'asile</v>
          </cell>
          <cell r="P445" t="str">
            <v>4</v>
          </cell>
          <cell r="Q445" t="str">
            <v/>
          </cell>
          <cell r="R445" t="str">
            <v>Transfert lieu adapté (autre)</v>
          </cell>
          <cell r="S445" t="str">
            <v>01/06/2022</v>
          </cell>
          <cell r="T445" t="str">
            <v>Homme isolé</v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>WEYNANTS Jean-Denis</v>
          </cell>
          <cell r="AC445" t="str">
            <v>HENRY Sandy</v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>Yvoir PB</v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  <cell r="AX445"/>
          <cell r="AY445" t="str">
            <v>15/03/2022</v>
          </cell>
          <cell r="AZ445" t="str">
            <v/>
          </cell>
          <cell r="BA445" t="str">
            <v/>
          </cell>
          <cell r="BB445" t="str">
            <v>-</v>
          </cell>
          <cell r="BC445"/>
          <cell r="BD445"/>
          <cell r="BE445"/>
          <cell r="BF445" t="str">
            <v>10645-A</v>
          </cell>
        </row>
        <row r="446">
          <cell r="A446" t="str">
            <v>-</v>
          </cell>
          <cell r="B446"/>
          <cell r="C446"/>
          <cell r="D446"/>
          <cell r="E446"/>
          <cell r="F446"/>
          <cell r="G446"/>
          <cell r="H446"/>
          <cell r="I446"/>
          <cell r="J446"/>
          <cell r="K446"/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/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/>
          <cell r="BA446"/>
          <cell r="BB446"/>
          <cell r="BC446"/>
          <cell r="BD446"/>
          <cell r="BE446"/>
          <cell r="BF446" t="str">
            <v>out</v>
          </cell>
        </row>
        <row r="447">
          <cell r="A447" t="str">
            <v>-</v>
          </cell>
          <cell r="B447"/>
          <cell r="C447"/>
          <cell r="D447"/>
          <cell r="E447"/>
          <cell r="F447"/>
          <cell r="G447"/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 t="str">
            <v>out</v>
          </cell>
        </row>
        <row r="448">
          <cell r="A448" t="str">
            <v>-</v>
          </cell>
          <cell r="B448"/>
          <cell r="C448"/>
          <cell r="D448"/>
          <cell r="E448"/>
          <cell r="F448"/>
          <cell r="G448"/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 t="str">
            <v>out</v>
          </cell>
        </row>
        <row r="449">
          <cell r="A449" t="str">
            <v>-</v>
          </cell>
          <cell r="B449"/>
          <cell r="C449"/>
          <cell r="D449"/>
          <cell r="E449"/>
          <cell r="F449"/>
          <cell r="G449"/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 t="str">
            <v>out</v>
          </cell>
        </row>
        <row r="450">
          <cell r="A450" t="str">
            <v>-</v>
          </cell>
          <cell r="B450"/>
          <cell r="C450"/>
          <cell r="D450"/>
          <cell r="E450"/>
          <cell r="F450"/>
          <cell r="G450"/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 t="str">
            <v>out</v>
          </cell>
        </row>
        <row r="451">
          <cell r="A451" t="str">
            <v>-</v>
          </cell>
          <cell r="B451"/>
          <cell r="C451"/>
          <cell r="D451"/>
          <cell r="E451"/>
          <cell r="F451"/>
          <cell r="G451"/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 t="str">
            <v>out</v>
          </cell>
        </row>
        <row r="452">
          <cell r="A452" t="str">
            <v>-</v>
          </cell>
          <cell r="B452"/>
          <cell r="C452"/>
          <cell r="D452"/>
          <cell r="E452"/>
          <cell r="F452"/>
          <cell r="G452"/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 t="str">
            <v>out</v>
          </cell>
        </row>
        <row r="453">
          <cell r="A453" t="str">
            <v>-</v>
          </cell>
          <cell r="B453"/>
          <cell r="C453"/>
          <cell r="D453"/>
          <cell r="E453"/>
          <cell r="F453"/>
          <cell r="G453"/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 t="str">
            <v>out</v>
          </cell>
        </row>
        <row r="454">
          <cell r="A454" t="str">
            <v>-</v>
          </cell>
          <cell r="B454"/>
          <cell r="C454"/>
          <cell r="D454"/>
          <cell r="E454"/>
          <cell r="F454"/>
          <cell r="G454"/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 t="str">
            <v>out</v>
          </cell>
        </row>
        <row r="455">
          <cell r="A455" t="str">
            <v>-</v>
          </cell>
          <cell r="B455"/>
          <cell r="C455"/>
          <cell r="D455"/>
          <cell r="E455"/>
          <cell r="F455"/>
          <cell r="G455"/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 t="str">
            <v>out</v>
          </cell>
        </row>
        <row r="456">
          <cell r="A456" t="str">
            <v>-</v>
          </cell>
          <cell r="B456"/>
          <cell r="C456"/>
          <cell r="D456"/>
          <cell r="E456"/>
          <cell r="F456"/>
          <cell r="G456"/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 t="str">
            <v>out</v>
          </cell>
        </row>
        <row r="457">
          <cell r="A457" t="str">
            <v>-</v>
          </cell>
          <cell r="B457"/>
          <cell r="C457"/>
          <cell r="D457"/>
          <cell r="E457"/>
          <cell r="F457"/>
          <cell r="G457"/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 t="str">
            <v>out</v>
          </cell>
        </row>
        <row r="458">
          <cell r="A458" t="str">
            <v>-</v>
          </cell>
          <cell r="B458"/>
          <cell r="C458"/>
          <cell r="D458"/>
          <cell r="E458"/>
          <cell r="F458"/>
          <cell r="G458"/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 t="str">
            <v>out</v>
          </cell>
        </row>
        <row r="459">
          <cell r="A459" t="str">
            <v>-</v>
          </cell>
          <cell r="B459"/>
          <cell r="C459"/>
          <cell r="D459"/>
          <cell r="E459"/>
          <cell r="F459"/>
          <cell r="G459"/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 t="str">
            <v>out</v>
          </cell>
        </row>
        <row r="460">
          <cell r="A460" t="str">
            <v>-</v>
          </cell>
          <cell r="B460"/>
          <cell r="C460"/>
          <cell r="D460"/>
          <cell r="E460"/>
          <cell r="F460"/>
          <cell r="G460"/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 t="str">
            <v>out</v>
          </cell>
        </row>
        <row r="461">
          <cell r="A461" t="str">
            <v>-</v>
          </cell>
          <cell r="B461"/>
          <cell r="C461"/>
          <cell r="D461"/>
          <cell r="E461"/>
          <cell r="F461"/>
          <cell r="G461"/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 t="str">
            <v>out</v>
          </cell>
        </row>
        <row r="462">
          <cell r="A462" t="str">
            <v>-</v>
          </cell>
          <cell r="B462"/>
          <cell r="C462"/>
          <cell r="D462"/>
          <cell r="E462"/>
          <cell r="F462"/>
          <cell r="G462"/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 t="str">
            <v>out</v>
          </cell>
        </row>
        <row r="463">
          <cell r="A463" t="str">
            <v>-</v>
          </cell>
          <cell r="B463"/>
          <cell r="C463"/>
          <cell r="D463"/>
          <cell r="E463"/>
          <cell r="F463"/>
          <cell r="G463"/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 t="str">
            <v>out</v>
          </cell>
        </row>
        <row r="464">
          <cell r="A464" t="str">
            <v>-</v>
          </cell>
          <cell r="B464"/>
          <cell r="C464"/>
          <cell r="D464"/>
          <cell r="E464"/>
          <cell r="F464"/>
          <cell r="G464"/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 t="str">
            <v>out</v>
          </cell>
        </row>
        <row r="465">
          <cell r="A465" t="str">
            <v>-</v>
          </cell>
          <cell r="B465"/>
          <cell r="C465"/>
          <cell r="D465"/>
          <cell r="E465"/>
          <cell r="F465"/>
          <cell r="G465"/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 t="str">
            <v>out</v>
          </cell>
        </row>
        <row r="466">
          <cell r="A466" t="str">
            <v>-</v>
          </cell>
          <cell r="B466"/>
          <cell r="C466"/>
          <cell r="D466"/>
          <cell r="E466"/>
          <cell r="F466"/>
          <cell r="G466"/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 t="str">
            <v>out</v>
          </cell>
        </row>
        <row r="467">
          <cell r="A467" t="str">
            <v>-</v>
          </cell>
          <cell r="B467"/>
          <cell r="C467"/>
          <cell r="D467"/>
          <cell r="E467"/>
          <cell r="F467"/>
          <cell r="G467"/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 t="str">
            <v>out</v>
          </cell>
        </row>
        <row r="468">
          <cell r="A468" t="str">
            <v>-</v>
          </cell>
          <cell r="B468"/>
          <cell r="C468"/>
          <cell r="D468"/>
          <cell r="E468"/>
          <cell r="F468"/>
          <cell r="G468"/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 t="str">
            <v>out</v>
          </cell>
        </row>
        <row r="469">
          <cell r="A469" t="str">
            <v>-</v>
          </cell>
          <cell r="B469"/>
          <cell r="C469"/>
          <cell r="D469"/>
          <cell r="E469"/>
          <cell r="F469"/>
          <cell r="G469"/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 t="str">
            <v>out</v>
          </cell>
        </row>
        <row r="470">
          <cell r="A470" t="str">
            <v>-</v>
          </cell>
          <cell r="B470"/>
          <cell r="C470"/>
          <cell r="D470"/>
          <cell r="E470"/>
          <cell r="F470"/>
          <cell r="G470"/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/>
          <cell r="BA470"/>
          <cell r="BB470"/>
          <cell r="BC470"/>
          <cell r="BD470"/>
          <cell r="BE470"/>
          <cell r="BF470" t="str">
            <v>out</v>
          </cell>
        </row>
        <row r="471">
          <cell r="A471" t="str">
            <v>-</v>
          </cell>
          <cell r="B471"/>
          <cell r="C471"/>
          <cell r="D471"/>
          <cell r="E471"/>
          <cell r="F471"/>
          <cell r="G471"/>
          <cell r="H471"/>
          <cell r="I471"/>
          <cell r="J471"/>
          <cell r="K471"/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/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/>
          <cell r="BA471"/>
          <cell r="BB471"/>
          <cell r="BC471"/>
          <cell r="BD471"/>
          <cell r="BE471"/>
          <cell r="BF471" t="str">
            <v>out</v>
          </cell>
        </row>
        <row r="472">
          <cell r="A472" t="str">
            <v>-</v>
          </cell>
          <cell r="B472"/>
          <cell r="C472"/>
          <cell r="D472"/>
          <cell r="E472"/>
          <cell r="F472"/>
          <cell r="G472"/>
          <cell r="H472"/>
          <cell r="I472"/>
          <cell r="J472"/>
          <cell r="K472"/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/>
          <cell r="BA472"/>
          <cell r="BB472"/>
          <cell r="BC472"/>
          <cell r="BD472"/>
          <cell r="BE472"/>
          <cell r="BF472" t="str">
            <v>out</v>
          </cell>
        </row>
        <row r="473">
          <cell r="A473" t="str">
            <v>-</v>
          </cell>
          <cell r="B473"/>
          <cell r="C473"/>
          <cell r="D473"/>
          <cell r="E473"/>
          <cell r="F473"/>
          <cell r="G473"/>
          <cell r="H473"/>
          <cell r="I473"/>
          <cell r="J473"/>
          <cell r="K473"/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/>
          <cell r="BA473"/>
          <cell r="BB473"/>
          <cell r="BC473"/>
          <cell r="BD473"/>
          <cell r="BE473"/>
          <cell r="BF473" t="str">
            <v>out</v>
          </cell>
        </row>
        <row r="474">
          <cell r="A474" t="str">
            <v>-</v>
          </cell>
          <cell r="B474"/>
          <cell r="C474"/>
          <cell r="D474"/>
          <cell r="E474"/>
          <cell r="F474"/>
          <cell r="G474"/>
          <cell r="H474"/>
          <cell r="I474"/>
          <cell r="J474"/>
          <cell r="K474"/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/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/>
          <cell r="BA474"/>
          <cell r="BB474"/>
          <cell r="BC474"/>
          <cell r="BD474"/>
          <cell r="BE474"/>
          <cell r="BF474" t="str">
            <v>out</v>
          </cell>
        </row>
        <row r="475">
          <cell r="A475" t="str">
            <v>-</v>
          </cell>
          <cell r="B475"/>
          <cell r="C475"/>
          <cell r="D475"/>
          <cell r="E475"/>
          <cell r="F475"/>
          <cell r="G475"/>
          <cell r="H475"/>
          <cell r="I475"/>
          <cell r="J475"/>
          <cell r="K475"/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/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/>
          <cell r="BA475"/>
          <cell r="BB475"/>
          <cell r="BC475"/>
          <cell r="BD475"/>
          <cell r="BE475"/>
          <cell r="BF475" t="str">
            <v>out</v>
          </cell>
        </row>
        <row r="476">
          <cell r="A476" t="str">
            <v>-</v>
          </cell>
          <cell r="B476"/>
          <cell r="C476"/>
          <cell r="D476"/>
          <cell r="E476"/>
          <cell r="F476"/>
          <cell r="G476"/>
          <cell r="H476"/>
          <cell r="I476"/>
          <cell r="J476"/>
          <cell r="K476"/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/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/>
          <cell r="BA476"/>
          <cell r="BB476"/>
          <cell r="BC476"/>
          <cell r="BD476"/>
          <cell r="BE476"/>
          <cell r="BF476" t="str">
            <v>out</v>
          </cell>
        </row>
        <row r="477">
          <cell r="A477" t="str">
            <v>-</v>
          </cell>
          <cell r="B477"/>
          <cell r="C477"/>
          <cell r="D477"/>
          <cell r="E477"/>
          <cell r="F477"/>
          <cell r="G477"/>
          <cell r="H477"/>
          <cell r="I477"/>
          <cell r="J477"/>
          <cell r="K477"/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/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/>
          <cell r="BA477"/>
          <cell r="BB477"/>
          <cell r="BC477"/>
          <cell r="BD477"/>
          <cell r="BE477"/>
          <cell r="BF477" t="str">
            <v>out</v>
          </cell>
        </row>
        <row r="478">
          <cell r="A478" t="str">
            <v>-</v>
          </cell>
          <cell r="B478"/>
          <cell r="C478"/>
          <cell r="D478"/>
          <cell r="E478"/>
          <cell r="F478"/>
          <cell r="G478"/>
          <cell r="H478"/>
          <cell r="I478"/>
          <cell r="J478"/>
          <cell r="K478"/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/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/>
          <cell r="BA478"/>
          <cell r="BB478"/>
          <cell r="BC478"/>
          <cell r="BD478"/>
          <cell r="BE478"/>
          <cell r="BF478" t="str">
            <v>out</v>
          </cell>
        </row>
        <row r="479">
          <cell r="A479" t="str">
            <v>-</v>
          </cell>
          <cell r="B479"/>
          <cell r="C479"/>
          <cell r="D479"/>
          <cell r="E479"/>
          <cell r="F479"/>
          <cell r="G479"/>
          <cell r="H479"/>
          <cell r="I479"/>
          <cell r="J479"/>
          <cell r="K479"/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/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/>
          <cell r="BA479"/>
          <cell r="BB479"/>
          <cell r="BC479"/>
          <cell r="BD479"/>
          <cell r="BE479"/>
          <cell r="BF479" t="str">
            <v>out</v>
          </cell>
        </row>
        <row r="480">
          <cell r="A480" t="str">
            <v>-</v>
          </cell>
          <cell r="B480"/>
          <cell r="C480"/>
          <cell r="D480"/>
          <cell r="E480"/>
          <cell r="F480"/>
          <cell r="G480"/>
          <cell r="H480"/>
          <cell r="I480"/>
          <cell r="J480"/>
          <cell r="K480"/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/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/>
          <cell r="BA480"/>
          <cell r="BB480"/>
          <cell r="BC480"/>
          <cell r="BD480"/>
          <cell r="BE480"/>
          <cell r="BF480" t="str">
            <v>out</v>
          </cell>
        </row>
        <row r="481">
          <cell r="A481" t="str">
            <v>-</v>
          </cell>
          <cell r="B481"/>
          <cell r="C481"/>
          <cell r="D481"/>
          <cell r="E481"/>
          <cell r="F481"/>
          <cell r="G481"/>
          <cell r="H481"/>
          <cell r="I481"/>
          <cell r="J481"/>
          <cell r="K481"/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/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/>
          <cell r="BA481"/>
          <cell r="BB481"/>
          <cell r="BC481"/>
          <cell r="BD481"/>
          <cell r="BE481"/>
          <cell r="BF481" t="str">
            <v>out</v>
          </cell>
        </row>
        <row r="482">
          <cell r="A482" t="str">
            <v>-</v>
          </cell>
          <cell r="B482"/>
          <cell r="C482"/>
          <cell r="D482"/>
          <cell r="E482"/>
          <cell r="F482"/>
          <cell r="G482"/>
          <cell r="H482"/>
          <cell r="I482"/>
          <cell r="J482"/>
          <cell r="K482"/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/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/>
          <cell r="BA482"/>
          <cell r="BB482"/>
          <cell r="BC482"/>
          <cell r="BD482"/>
          <cell r="BE482"/>
          <cell r="BF482" t="str">
            <v>out</v>
          </cell>
        </row>
        <row r="483">
          <cell r="A483" t="str">
            <v>-</v>
          </cell>
          <cell r="B483"/>
          <cell r="C483"/>
          <cell r="D483"/>
          <cell r="E483"/>
          <cell r="F483"/>
          <cell r="G483"/>
          <cell r="H483"/>
          <cell r="I483"/>
          <cell r="J483"/>
          <cell r="K483"/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/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/>
          <cell r="BA483"/>
          <cell r="BB483"/>
          <cell r="BC483"/>
          <cell r="BD483"/>
          <cell r="BE483"/>
          <cell r="BF483" t="str">
            <v>out</v>
          </cell>
        </row>
        <row r="484">
          <cell r="A484" t="str">
            <v>-</v>
          </cell>
          <cell r="B484"/>
          <cell r="C484"/>
          <cell r="D484"/>
          <cell r="E484"/>
          <cell r="F484"/>
          <cell r="G484"/>
          <cell r="H484"/>
          <cell r="I484"/>
          <cell r="J484"/>
          <cell r="K484"/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/>
          <cell r="BA484"/>
          <cell r="BB484"/>
          <cell r="BC484"/>
          <cell r="BD484"/>
          <cell r="BE484"/>
          <cell r="BF484" t="str">
            <v>out</v>
          </cell>
        </row>
        <row r="485">
          <cell r="A485" t="str">
            <v>-</v>
          </cell>
          <cell r="B485"/>
          <cell r="C485"/>
          <cell r="D485"/>
          <cell r="E485"/>
          <cell r="F485"/>
          <cell r="G485"/>
          <cell r="H485"/>
          <cell r="I485"/>
          <cell r="J485"/>
          <cell r="K485"/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/>
          <cell r="BA485"/>
          <cell r="BB485"/>
          <cell r="BC485"/>
          <cell r="BD485"/>
          <cell r="BE485"/>
          <cell r="BF485" t="str">
            <v>out</v>
          </cell>
        </row>
        <row r="486">
          <cell r="A486" t="str">
            <v>-</v>
          </cell>
          <cell r="B486"/>
          <cell r="C486"/>
          <cell r="D486"/>
          <cell r="E486"/>
          <cell r="F486"/>
          <cell r="G486"/>
          <cell r="H486"/>
          <cell r="I486"/>
          <cell r="J486"/>
          <cell r="K486"/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/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/>
          <cell r="BA486"/>
          <cell r="BB486"/>
          <cell r="BC486"/>
          <cell r="BD486"/>
          <cell r="BE486"/>
          <cell r="BF486" t="str">
            <v>out</v>
          </cell>
        </row>
        <row r="487">
          <cell r="A487" t="str">
            <v>-</v>
          </cell>
          <cell r="B487"/>
          <cell r="C487"/>
          <cell r="D487"/>
          <cell r="E487"/>
          <cell r="F487"/>
          <cell r="G487"/>
          <cell r="H487"/>
          <cell r="I487"/>
          <cell r="J487"/>
          <cell r="K487"/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/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/>
          <cell r="BA487"/>
          <cell r="BB487"/>
          <cell r="BC487"/>
          <cell r="BD487"/>
          <cell r="BE487"/>
          <cell r="BF487" t="str">
            <v>out</v>
          </cell>
        </row>
        <row r="488">
          <cell r="A488" t="str">
            <v>-</v>
          </cell>
          <cell r="B488"/>
          <cell r="C488"/>
          <cell r="D488"/>
          <cell r="E488"/>
          <cell r="F488"/>
          <cell r="G488"/>
          <cell r="H488"/>
          <cell r="I488"/>
          <cell r="J488"/>
          <cell r="K488"/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/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/>
          <cell r="BA488"/>
          <cell r="BB488"/>
          <cell r="BC488"/>
          <cell r="BD488"/>
          <cell r="BE488"/>
          <cell r="BF488" t="str">
            <v>out</v>
          </cell>
        </row>
        <row r="489">
          <cell r="A489" t="str">
            <v>-</v>
          </cell>
          <cell r="B489"/>
          <cell r="C489"/>
          <cell r="D489"/>
          <cell r="E489"/>
          <cell r="F489"/>
          <cell r="G489"/>
          <cell r="H489"/>
          <cell r="I489"/>
          <cell r="J489"/>
          <cell r="K489"/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/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/>
          <cell r="BA489"/>
          <cell r="BB489"/>
          <cell r="BC489"/>
          <cell r="BD489"/>
          <cell r="BE489"/>
          <cell r="BF489" t="str">
            <v>out</v>
          </cell>
        </row>
        <row r="490">
          <cell r="A490" t="str">
            <v>-</v>
          </cell>
          <cell r="B490"/>
          <cell r="C490"/>
          <cell r="D490"/>
          <cell r="E490"/>
          <cell r="F490"/>
          <cell r="G490"/>
          <cell r="H490"/>
          <cell r="I490"/>
          <cell r="J490"/>
          <cell r="K490"/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/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/>
          <cell r="BA490"/>
          <cell r="BB490"/>
          <cell r="BC490"/>
          <cell r="BD490"/>
          <cell r="BE490"/>
          <cell r="BF490" t="str">
            <v>out</v>
          </cell>
        </row>
        <row r="491">
          <cell r="A491" t="str">
            <v>-</v>
          </cell>
          <cell r="B491"/>
          <cell r="C491"/>
          <cell r="D491"/>
          <cell r="E491"/>
          <cell r="F491"/>
          <cell r="G491"/>
          <cell r="H491"/>
          <cell r="I491"/>
          <cell r="J491"/>
          <cell r="K491"/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/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/>
          <cell r="BA491"/>
          <cell r="BB491"/>
          <cell r="BC491"/>
          <cell r="BD491"/>
          <cell r="BE491"/>
          <cell r="BF491" t="str">
            <v>out</v>
          </cell>
        </row>
        <row r="492">
          <cell r="A492" t="str">
            <v>-</v>
          </cell>
          <cell r="B492"/>
          <cell r="C492"/>
          <cell r="D492"/>
          <cell r="E492"/>
          <cell r="F492"/>
          <cell r="G492"/>
          <cell r="H492"/>
          <cell r="I492"/>
          <cell r="J492"/>
          <cell r="K492"/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/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/>
          <cell r="BA492"/>
          <cell r="BB492"/>
          <cell r="BC492"/>
          <cell r="BD492"/>
          <cell r="BE492"/>
          <cell r="BF492" t="str">
            <v>out</v>
          </cell>
        </row>
        <row r="493">
          <cell r="A493" t="str">
            <v>-</v>
          </cell>
          <cell r="B493"/>
          <cell r="C493"/>
          <cell r="D493"/>
          <cell r="E493"/>
          <cell r="F493"/>
          <cell r="G493"/>
          <cell r="H493"/>
          <cell r="I493"/>
          <cell r="J493"/>
          <cell r="K493"/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/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/>
          <cell r="BA493"/>
          <cell r="BB493"/>
          <cell r="BC493"/>
          <cell r="BD493"/>
          <cell r="BE493"/>
          <cell r="BF493" t="str">
            <v>out</v>
          </cell>
        </row>
        <row r="494">
          <cell r="A494" t="str">
            <v>-</v>
          </cell>
          <cell r="B494"/>
          <cell r="C494"/>
          <cell r="D494"/>
          <cell r="E494"/>
          <cell r="F494"/>
          <cell r="G494"/>
          <cell r="H494"/>
          <cell r="I494"/>
          <cell r="J494"/>
          <cell r="K494"/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/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/>
          <cell r="BA494"/>
          <cell r="BB494"/>
          <cell r="BC494"/>
          <cell r="BD494"/>
          <cell r="BE494"/>
          <cell r="BF494" t="str">
            <v>out</v>
          </cell>
        </row>
        <row r="495">
          <cell r="A495" t="str">
            <v>-</v>
          </cell>
          <cell r="B495"/>
          <cell r="C495"/>
          <cell r="D495"/>
          <cell r="E495"/>
          <cell r="F495"/>
          <cell r="G495"/>
          <cell r="H495"/>
          <cell r="I495"/>
          <cell r="J495"/>
          <cell r="K495"/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/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/>
          <cell r="BA495"/>
          <cell r="BB495"/>
          <cell r="BC495"/>
          <cell r="BD495"/>
          <cell r="BE495"/>
          <cell r="BF495" t="str">
            <v>out</v>
          </cell>
        </row>
        <row r="496">
          <cell r="A496" t="str">
            <v>-</v>
          </cell>
          <cell r="B496"/>
          <cell r="C496"/>
          <cell r="D496"/>
          <cell r="E496"/>
          <cell r="F496"/>
          <cell r="G496"/>
          <cell r="H496"/>
          <cell r="I496"/>
          <cell r="J496"/>
          <cell r="K496"/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/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/>
          <cell r="BA496"/>
          <cell r="BB496"/>
          <cell r="BC496"/>
          <cell r="BD496"/>
          <cell r="BE496"/>
          <cell r="BF496" t="str">
            <v>out</v>
          </cell>
        </row>
        <row r="497">
          <cell r="A497" t="str">
            <v>-</v>
          </cell>
          <cell r="B497"/>
          <cell r="C497"/>
          <cell r="D497"/>
          <cell r="E497"/>
          <cell r="F497"/>
          <cell r="G497"/>
          <cell r="H497"/>
          <cell r="I497"/>
          <cell r="J497"/>
          <cell r="K497"/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/>
          <cell r="BA497"/>
          <cell r="BB497"/>
          <cell r="BC497"/>
          <cell r="BD497"/>
          <cell r="BE497"/>
          <cell r="BF497" t="str">
            <v>out</v>
          </cell>
        </row>
        <row r="498">
          <cell r="A498" t="str">
            <v>-</v>
          </cell>
          <cell r="B498"/>
          <cell r="C498"/>
          <cell r="D498"/>
          <cell r="E498"/>
          <cell r="F498"/>
          <cell r="G498"/>
          <cell r="H498"/>
          <cell r="I498"/>
          <cell r="J498"/>
          <cell r="K498"/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/>
          <cell r="BA498"/>
          <cell r="BB498"/>
          <cell r="BC498"/>
          <cell r="BD498"/>
          <cell r="BE498"/>
          <cell r="BF498" t="str">
            <v>out</v>
          </cell>
        </row>
        <row r="499">
          <cell r="A499" t="str">
            <v>-</v>
          </cell>
          <cell r="B499"/>
          <cell r="C499"/>
          <cell r="D499"/>
          <cell r="E499"/>
          <cell r="F499"/>
          <cell r="G499"/>
          <cell r="H499"/>
          <cell r="I499"/>
          <cell r="J499"/>
          <cell r="K499"/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/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/>
          <cell r="BA499"/>
          <cell r="BB499"/>
          <cell r="BC499"/>
          <cell r="BD499"/>
          <cell r="BE499"/>
          <cell r="BF499" t="str">
            <v>out</v>
          </cell>
        </row>
        <row r="500">
          <cell r="A500" t="str">
            <v>-</v>
          </cell>
          <cell r="B500"/>
          <cell r="C500"/>
          <cell r="D500"/>
          <cell r="E500"/>
          <cell r="F500"/>
          <cell r="G500"/>
          <cell r="H500"/>
          <cell r="I500"/>
          <cell r="J500"/>
          <cell r="K500"/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/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/>
          <cell r="BA500"/>
          <cell r="BB500"/>
          <cell r="BC500"/>
          <cell r="BD500"/>
          <cell r="BE500"/>
          <cell r="BF500" t="str">
            <v>out</v>
          </cell>
        </row>
        <row r="501">
          <cell r="A501" t="str">
            <v>-</v>
          </cell>
          <cell r="B501"/>
          <cell r="C501"/>
          <cell r="D501"/>
          <cell r="E501"/>
          <cell r="F501"/>
          <cell r="G501"/>
          <cell r="H501"/>
          <cell r="I501"/>
          <cell r="J501"/>
          <cell r="K501"/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/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/>
          <cell r="BA501"/>
          <cell r="BB501"/>
          <cell r="BC501"/>
          <cell r="BD501"/>
          <cell r="BE501"/>
          <cell r="BF501" t="str">
            <v>out</v>
          </cell>
        </row>
        <row r="502">
          <cell r="A502" t="str">
            <v>-</v>
          </cell>
          <cell r="B502"/>
          <cell r="C502"/>
          <cell r="D502"/>
          <cell r="E502"/>
          <cell r="F502"/>
          <cell r="G502"/>
          <cell r="H502"/>
          <cell r="I502"/>
          <cell r="J502"/>
          <cell r="K502"/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/>
          <cell r="BA502"/>
          <cell r="BB502"/>
          <cell r="BC502"/>
          <cell r="BD502"/>
          <cell r="BE502"/>
          <cell r="BF502" t="str">
            <v>out</v>
          </cell>
        </row>
        <row r="503">
          <cell r="A503" t="str">
            <v>-</v>
          </cell>
          <cell r="B503"/>
          <cell r="C503"/>
          <cell r="D503"/>
          <cell r="E503"/>
          <cell r="F503"/>
          <cell r="G503"/>
          <cell r="H503"/>
          <cell r="I503"/>
          <cell r="J503"/>
          <cell r="K503"/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/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/>
          <cell r="BA503"/>
          <cell r="BB503"/>
          <cell r="BC503"/>
          <cell r="BD503"/>
          <cell r="BE503"/>
          <cell r="BF503" t="str">
            <v>out</v>
          </cell>
        </row>
        <row r="504">
          <cell r="A504" t="str">
            <v>-</v>
          </cell>
          <cell r="B504"/>
          <cell r="C504"/>
          <cell r="D504"/>
          <cell r="E504"/>
          <cell r="F504"/>
          <cell r="G504"/>
          <cell r="H504"/>
          <cell r="I504"/>
          <cell r="J504"/>
          <cell r="K504"/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/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/>
          <cell r="BA504"/>
          <cell r="BB504"/>
          <cell r="BC504"/>
          <cell r="BD504"/>
          <cell r="BE504"/>
          <cell r="BF504" t="str">
            <v>out</v>
          </cell>
        </row>
        <row r="505">
          <cell r="A505" t="str">
            <v>-</v>
          </cell>
          <cell r="B505"/>
          <cell r="C505"/>
          <cell r="D505"/>
          <cell r="E505"/>
          <cell r="F505"/>
          <cell r="G505"/>
          <cell r="H505"/>
          <cell r="I505"/>
          <cell r="J505"/>
          <cell r="K505"/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/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/>
          <cell r="BA505"/>
          <cell r="BB505"/>
          <cell r="BC505"/>
          <cell r="BD505"/>
          <cell r="BE505"/>
          <cell r="BF505" t="str">
            <v>out</v>
          </cell>
        </row>
        <row r="506">
          <cell r="A506" t="str">
            <v>-</v>
          </cell>
          <cell r="B506"/>
          <cell r="C506"/>
          <cell r="D506"/>
          <cell r="E506"/>
          <cell r="F506"/>
          <cell r="G506"/>
          <cell r="H506"/>
          <cell r="I506"/>
          <cell r="J506"/>
          <cell r="K506"/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/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/>
          <cell r="BA506"/>
          <cell r="BB506"/>
          <cell r="BC506"/>
          <cell r="BD506"/>
          <cell r="BE506"/>
          <cell r="BF506" t="str">
            <v>out</v>
          </cell>
        </row>
        <row r="507">
          <cell r="A507" t="str">
            <v>-</v>
          </cell>
          <cell r="B507"/>
          <cell r="C507"/>
          <cell r="D507"/>
          <cell r="E507"/>
          <cell r="F507"/>
          <cell r="G507"/>
          <cell r="H507"/>
          <cell r="I507"/>
          <cell r="J507"/>
          <cell r="K507"/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/>
          <cell r="BA507"/>
          <cell r="BB507"/>
          <cell r="BC507"/>
          <cell r="BD507"/>
          <cell r="BE507"/>
          <cell r="BF507" t="str">
            <v>out</v>
          </cell>
        </row>
        <row r="508">
          <cell r="A508" t="str">
            <v>-</v>
          </cell>
          <cell r="B508"/>
          <cell r="C508"/>
          <cell r="D508"/>
          <cell r="E508"/>
          <cell r="F508"/>
          <cell r="G508"/>
          <cell r="H508"/>
          <cell r="I508"/>
          <cell r="J508"/>
          <cell r="K508"/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/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/>
          <cell r="BA508"/>
          <cell r="BB508"/>
          <cell r="BC508"/>
          <cell r="BD508"/>
          <cell r="BE508"/>
          <cell r="BF508" t="str">
            <v>out</v>
          </cell>
        </row>
        <row r="509">
          <cell r="A509" t="str">
            <v>-</v>
          </cell>
          <cell r="B509"/>
          <cell r="C509"/>
          <cell r="D509"/>
          <cell r="E509"/>
          <cell r="F509"/>
          <cell r="G509"/>
          <cell r="H509"/>
          <cell r="I509"/>
          <cell r="J509"/>
          <cell r="K509"/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/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/>
          <cell r="BA509"/>
          <cell r="BB509"/>
          <cell r="BC509"/>
          <cell r="BD509"/>
          <cell r="BF509" t="str">
            <v>out</v>
          </cell>
        </row>
        <row r="510">
          <cell r="A510" t="str">
            <v>-</v>
          </cell>
          <cell r="B510"/>
          <cell r="C510"/>
          <cell r="D510"/>
          <cell r="E510"/>
          <cell r="F510"/>
          <cell r="G510"/>
          <cell r="H510"/>
          <cell r="I510"/>
          <cell r="J510"/>
          <cell r="K510"/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/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/>
          <cell r="BA510"/>
          <cell r="BB510"/>
          <cell r="BC510"/>
          <cell r="BD510"/>
          <cell r="BE510"/>
          <cell r="BF510" t="str">
            <v>out</v>
          </cell>
        </row>
        <row r="511">
          <cell r="A511" t="str">
            <v>-</v>
          </cell>
          <cell r="B511"/>
          <cell r="C511"/>
          <cell r="D511"/>
          <cell r="E511"/>
          <cell r="F511"/>
          <cell r="G511"/>
          <cell r="H511"/>
          <cell r="I511"/>
          <cell r="J511"/>
          <cell r="K511"/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/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/>
          <cell r="BA511"/>
          <cell r="BB511"/>
          <cell r="BC511"/>
          <cell r="BD511"/>
          <cell r="BE511"/>
          <cell r="BF511" t="str">
            <v>out</v>
          </cell>
        </row>
        <row r="512">
          <cell r="A512" t="str">
            <v>-</v>
          </cell>
          <cell r="B512"/>
          <cell r="C512"/>
          <cell r="D512"/>
          <cell r="E512"/>
          <cell r="F512"/>
          <cell r="G512"/>
          <cell r="H512"/>
          <cell r="I512"/>
          <cell r="J512"/>
          <cell r="K512"/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/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/>
          <cell r="BA512"/>
          <cell r="BB512"/>
          <cell r="BC512"/>
          <cell r="BD512"/>
          <cell r="BE512"/>
          <cell r="BF512" t="str">
            <v>out</v>
          </cell>
        </row>
        <row r="513">
          <cell r="A513" t="str">
            <v>-</v>
          </cell>
          <cell r="B513"/>
          <cell r="C513"/>
          <cell r="D513"/>
          <cell r="E513"/>
          <cell r="F513"/>
          <cell r="G513"/>
          <cell r="H513"/>
          <cell r="I513"/>
          <cell r="J513"/>
          <cell r="K513"/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/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/>
          <cell r="BA513"/>
          <cell r="BB513"/>
          <cell r="BC513"/>
          <cell r="BD513"/>
          <cell r="BE513"/>
          <cell r="BF513" t="str">
            <v>out</v>
          </cell>
        </row>
        <row r="514">
          <cell r="A514" t="str">
            <v>-</v>
          </cell>
          <cell r="B514"/>
          <cell r="C514"/>
          <cell r="D514"/>
          <cell r="E514"/>
          <cell r="F514"/>
          <cell r="G514"/>
          <cell r="H514"/>
          <cell r="I514"/>
          <cell r="J514"/>
          <cell r="K514"/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/>
          <cell r="BA514"/>
          <cell r="BB514"/>
          <cell r="BC514"/>
          <cell r="BD514"/>
          <cell r="BE514"/>
          <cell r="BF514" t="str">
            <v>out</v>
          </cell>
        </row>
        <row r="515">
          <cell r="A515" t="str">
            <v>-</v>
          </cell>
          <cell r="B515"/>
          <cell r="C515"/>
          <cell r="D515"/>
          <cell r="E515"/>
          <cell r="F515"/>
          <cell r="G515"/>
          <cell r="H515"/>
          <cell r="I515"/>
          <cell r="J515"/>
          <cell r="K515"/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/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/>
          <cell r="BA515"/>
          <cell r="BB515"/>
          <cell r="BC515"/>
          <cell r="BD515"/>
          <cell r="BE515"/>
          <cell r="BF515" t="str">
            <v>out</v>
          </cell>
        </row>
        <row r="516">
          <cell r="A516" t="str">
            <v>-</v>
          </cell>
          <cell r="B516"/>
          <cell r="C516"/>
          <cell r="D516"/>
          <cell r="E516"/>
          <cell r="F516"/>
          <cell r="G516"/>
          <cell r="H516"/>
          <cell r="I516"/>
          <cell r="J516"/>
          <cell r="K516"/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/>
          <cell r="W516"/>
          <cell r="X516"/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/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/>
          <cell r="BA516"/>
          <cell r="BB516"/>
          <cell r="BC516"/>
          <cell r="BD516"/>
          <cell r="BE516"/>
          <cell r="BF516" t="str">
            <v>out</v>
          </cell>
        </row>
        <row r="517">
          <cell r="A517" t="str">
            <v>-</v>
          </cell>
          <cell r="B517"/>
          <cell r="C517"/>
          <cell r="D517"/>
          <cell r="E517"/>
          <cell r="F517"/>
          <cell r="G517"/>
          <cell r="H517"/>
          <cell r="I517"/>
          <cell r="J517"/>
          <cell r="K517"/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/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/>
          <cell r="BA517"/>
          <cell r="BB517"/>
          <cell r="BC517"/>
          <cell r="BD517"/>
          <cell r="BE517"/>
          <cell r="BF517" t="str">
            <v>out</v>
          </cell>
        </row>
        <row r="518">
          <cell r="A518" t="str">
            <v>-</v>
          </cell>
          <cell r="B518"/>
          <cell r="C518"/>
          <cell r="D518"/>
          <cell r="E518"/>
          <cell r="F518"/>
          <cell r="G518"/>
          <cell r="H518"/>
          <cell r="I518"/>
          <cell r="J518"/>
          <cell r="K518"/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/>
          <cell r="W518"/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/>
          <cell r="BA518"/>
          <cell r="BB518"/>
          <cell r="BC518"/>
          <cell r="BD518"/>
          <cell r="BE518"/>
          <cell r="BF518" t="str">
            <v>out</v>
          </cell>
        </row>
        <row r="519">
          <cell r="A519" t="str">
            <v>-</v>
          </cell>
          <cell r="B519"/>
          <cell r="C519"/>
          <cell r="D519"/>
          <cell r="E519"/>
          <cell r="F519"/>
          <cell r="G519"/>
          <cell r="H519"/>
          <cell r="I519"/>
          <cell r="J519"/>
          <cell r="K519"/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/>
          <cell r="W519"/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/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/>
          <cell r="BA519"/>
          <cell r="BB519"/>
          <cell r="BC519"/>
          <cell r="BD519"/>
          <cell r="BE519"/>
          <cell r="BF519" t="str">
            <v>out</v>
          </cell>
        </row>
        <row r="520">
          <cell r="A520" t="str">
            <v>-</v>
          </cell>
          <cell r="B520"/>
          <cell r="C520"/>
          <cell r="D520"/>
          <cell r="E520"/>
          <cell r="F520"/>
          <cell r="G520"/>
          <cell r="H520"/>
          <cell r="I520"/>
          <cell r="J520"/>
          <cell r="K520"/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/>
          <cell r="W520"/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/>
          <cell r="BA520"/>
          <cell r="BB520"/>
          <cell r="BC520"/>
          <cell r="BD520"/>
          <cell r="BE520"/>
          <cell r="BF520" t="str">
            <v>out</v>
          </cell>
        </row>
        <row r="521">
          <cell r="A521" t="str">
            <v>-</v>
          </cell>
          <cell r="B521"/>
          <cell r="C521"/>
          <cell r="D521"/>
          <cell r="E521"/>
          <cell r="F521"/>
          <cell r="G521"/>
          <cell r="H521"/>
          <cell r="I521"/>
          <cell r="J521"/>
          <cell r="K521"/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/>
          <cell r="W521"/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/>
          <cell r="BA521"/>
          <cell r="BB521"/>
          <cell r="BC521"/>
          <cell r="BD521"/>
          <cell r="BE521"/>
          <cell r="BF521" t="str">
            <v>out</v>
          </cell>
        </row>
        <row r="522">
          <cell r="A522" t="str">
            <v>-</v>
          </cell>
          <cell r="B522"/>
          <cell r="C522"/>
          <cell r="D522"/>
          <cell r="E522"/>
          <cell r="F522"/>
          <cell r="G522"/>
          <cell r="H522"/>
          <cell r="I522"/>
          <cell r="J522"/>
          <cell r="K522"/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/>
          <cell r="W522"/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/>
          <cell r="BA522"/>
          <cell r="BB522"/>
          <cell r="BC522"/>
          <cell r="BD522"/>
          <cell r="BE522"/>
          <cell r="BF522" t="str">
            <v>out</v>
          </cell>
        </row>
        <row r="523">
          <cell r="A523" t="str">
            <v>-</v>
          </cell>
          <cell r="B523"/>
          <cell r="C523"/>
          <cell r="D523"/>
          <cell r="E523"/>
          <cell r="F523"/>
          <cell r="G523"/>
          <cell r="H523"/>
          <cell r="I523"/>
          <cell r="J523"/>
          <cell r="K523"/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/>
          <cell r="AW523"/>
          <cell r="AX523"/>
          <cell r="BE523"/>
          <cell r="BF523" t="str">
            <v>out</v>
          </cell>
        </row>
        <row r="524">
          <cell r="A524" t="str">
            <v>-</v>
          </cell>
          <cell r="B524"/>
          <cell r="C524"/>
          <cell r="D524"/>
          <cell r="E524"/>
          <cell r="F524"/>
          <cell r="G524"/>
          <cell r="H524"/>
          <cell r="I524"/>
          <cell r="J524"/>
          <cell r="K524"/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/>
          <cell r="W524"/>
          <cell r="X524"/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/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/>
          <cell r="AW524"/>
          <cell r="AX524"/>
          <cell r="BE524"/>
          <cell r="BF524" t="str">
            <v>out</v>
          </cell>
        </row>
        <row r="525">
          <cell r="A525" t="str">
            <v>-</v>
          </cell>
          <cell r="B525"/>
          <cell r="C525"/>
          <cell r="D525"/>
          <cell r="E525"/>
          <cell r="F525"/>
          <cell r="G525"/>
          <cell r="H525"/>
          <cell r="I525"/>
          <cell r="J525"/>
          <cell r="K525"/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/>
          <cell r="W525"/>
          <cell r="X525"/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/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/>
          <cell r="AW525"/>
          <cell r="AX525"/>
          <cell r="BE525"/>
          <cell r="BF525" t="str">
            <v>out</v>
          </cell>
        </row>
        <row r="526">
          <cell r="A526" t="str">
            <v>-</v>
          </cell>
          <cell r="B526"/>
          <cell r="C526"/>
          <cell r="D526"/>
          <cell r="E526"/>
          <cell r="F526"/>
          <cell r="G526"/>
          <cell r="H526"/>
          <cell r="I526"/>
          <cell r="J526"/>
          <cell r="K526"/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/>
          <cell r="W526"/>
          <cell r="X526"/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/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/>
          <cell r="AW526"/>
          <cell r="AX526"/>
          <cell r="BE526"/>
          <cell r="BF526" t="str">
            <v>out</v>
          </cell>
        </row>
        <row r="527">
          <cell r="A527" t="str">
            <v>-</v>
          </cell>
          <cell r="B527"/>
          <cell r="C527"/>
          <cell r="D527"/>
          <cell r="E527"/>
          <cell r="F527"/>
          <cell r="G527"/>
          <cell r="H527"/>
          <cell r="I527"/>
          <cell r="J527"/>
          <cell r="K527"/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/>
          <cell r="W527"/>
          <cell r="X527"/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/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/>
          <cell r="BA527"/>
          <cell r="BB527"/>
          <cell r="BC527"/>
          <cell r="BD527"/>
          <cell r="BE527"/>
          <cell r="BF527" t="str">
            <v>out</v>
          </cell>
        </row>
        <row r="528">
          <cell r="A528" t="str">
            <v>-</v>
          </cell>
          <cell r="B528"/>
          <cell r="C528"/>
          <cell r="D528"/>
          <cell r="E528"/>
          <cell r="F528"/>
          <cell r="G528"/>
          <cell r="H528"/>
          <cell r="I528"/>
          <cell r="J528"/>
          <cell r="K528"/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/>
          <cell r="W528"/>
          <cell r="X528"/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/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/>
          <cell r="BA528"/>
          <cell r="BB528"/>
          <cell r="BC528"/>
          <cell r="BD528"/>
          <cell r="BE528"/>
          <cell r="BF528" t="str">
            <v>out</v>
          </cell>
        </row>
        <row r="529">
          <cell r="A529" t="str">
            <v>-</v>
          </cell>
          <cell r="B529"/>
          <cell r="C529"/>
          <cell r="D529"/>
          <cell r="E529"/>
          <cell r="F529"/>
          <cell r="G529"/>
          <cell r="H529"/>
          <cell r="I529"/>
          <cell r="J529"/>
          <cell r="K529"/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/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/>
          <cell r="BA529"/>
          <cell r="BB529"/>
          <cell r="BC529"/>
          <cell r="BD529"/>
          <cell r="BE529"/>
          <cell r="BF529" t="str">
            <v>out</v>
          </cell>
        </row>
        <row r="530">
          <cell r="A530" t="str">
            <v>-</v>
          </cell>
          <cell r="B530"/>
          <cell r="C530"/>
          <cell r="D530"/>
          <cell r="E530"/>
          <cell r="F530"/>
          <cell r="G530"/>
          <cell r="H530"/>
          <cell r="I530"/>
          <cell r="J530"/>
          <cell r="K530"/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/>
          <cell r="W530"/>
          <cell r="X530"/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/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/>
          <cell r="BA530"/>
          <cell r="BB530"/>
          <cell r="BC530"/>
          <cell r="BD530"/>
          <cell r="BE530"/>
          <cell r="BF530" t="str">
            <v>out</v>
          </cell>
        </row>
        <row r="531">
          <cell r="A531" t="str">
            <v>-</v>
          </cell>
          <cell r="B531"/>
          <cell r="C531"/>
          <cell r="D531"/>
          <cell r="E531"/>
          <cell r="F531"/>
          <cell r="G531"/>
          <cell r="H531"/>
          <cell r="I531"/>
          <cell r="J531"/>
          <cell r="K531"/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/>
          <cell r="W531"/>
          <cell r="X531"/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/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/>
          <cell r="BA531"/>
          <cell r="BB531"/>
          <cell r="BC531"/>
          <cell r="BD531"/>
          <cell r="BE531"/>
          <cell r="BF531" t="str">
            <v>out</v>
          </cell>
        </row>
        <row r="532">
          <cell r="A532" t="str">
            <v>-</v>
          </cell>
          <cell r="B532"/>
          <cell r="C532"/>
          <cell r="D532"/>
          <cell r="E532"/>
          <cell r="F532"/>
          <cell r="G532"/>
          <cell r="H532"/>
          <cell r="I532"/>
          <cell r="J532"/>
          <cell r="K532"/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/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/>
          <cell r="BA532"/>
          <cell r="BB532"/>
          <cell r="BC532"/>
          <cell r="BD532"/>
          <cell r="BE532"/>
          <cell r="BF532" t="str">
            <v>out</v>
          </cell>
        </row>
        <row r="533">
          <cell r="A533" t="str">
            <v>-</v>
          </cell>
          <cell r="B533"/>
          <cell r="C533"/>
          <cell r="D533"/>
          <cell r="E533"/>
          <cell r="F533"/>
          <cell r="G533"/>
          <cell r="H533"/>
          <cell r="I533"/>
          <cell r="J533"/>
          <cell r="K533"/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/>
          <cell r="W533"/>
          <cell r="X533"/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/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/>
          <cell r="BA533"/>
          <cell r="BB533"/>
          <cell r="BC533"/>
          <cell r="BD533"/>
          <cell r="BE533"/>
          <cell r="BF533" t="str">
            <v>out</v>
          </cell>
        </row>
        <row r="534">
          <cell r="A534" t="str">
            <v>-</v>
          </cell>
          <cell r="B534"/>
          <cell r="C534"/>
          <cell r="D534"/>
          <cell r="E534"/>
          <cell r="F534"/>
          <cell r="G534"/>
          <cell r="H534"/>
          <cell r="I534"/>
          <cell r="J534"/>
          <cell r="K534"/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/>
          <cell r="W534"/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/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/>
          <cell r="BA534"/>
          <cell r="BB534"/>
          <cell r="BC534"/>
          <cell r="BD534"/>
          <cell r="BE534"/>
          <cell r="BF534" t="str">
            <v>out</v>
          </cell>
        </row>
        <row r="535">
          <cell r="A535" t="str">
            <v>-</v>
          </cell>
          <cell r="B535"/>
          <cell r="C535"/>
          <cell r="D535"/>
          <cell r="E535"/>
          <cell r="F535"/>
          <cell r="G535"/>
          <cell r="H535"/>
          <cell r="I535"/>
          <cell r="J535"/>
          <cell r="K535"/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/>
          <cell r="BA535"/>
          <cell r="BB535"/>
          <cell r="BC535"/>
          <cell r="BD535"/>
          <cell r="BE535"/>
          <cell r="BF535" t="str">
            <v>out</v>
          </cell>
        </row>
        <row r="536">
          <cell r="A536" t="str">
            <v>-</v>
          </cell>
          <cell r="B536"/>
          <cell r="C536"/>
          <cell r="D536"/>
          <cell r="E536"/>
          <cell r="F536"/>
          <cell r="G536"/>
          <cell r="H536"/>
          <cell r="I536"/>
          <cell r="J536"/>
          <cell r="K536"/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/>
          <cell r="W536"/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/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/>
          <cell r="BA536"/>
          <cell r="BB536"/>
          <cell r="BC536"/>
          <cell r="BD536"/>
          <cell r="BE536"/>
          <cell r="BF536" t="str">
            <v>out</v>
          </cell>
        </row>
        <row r="537">
          <cell r="A537" t="str">
            <v>-</v>
          </cell>
          <cell r="B537"/>
          <cell r="C537"/>
          <cell r="D537"/>
          <cell r="E537"/>
          <cell r="F537"/>
          <cell r="G537"/>
          <cell r="H537"/>
          <cell r="I537"/>
          <cell r="J537"/>
          <cell r="K537"/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/>
          <cell r="W537"/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/>
          <cell r="BA537"/>
          <cell r="BB537"/>
          <cell r="BC537"/>
          <cell r="BD537"/>
          <cell r="BE537"/>
          <cell r="BF537" t="str">
            <v>out</v>
          </cell>
        </row>
        <row r="538">
          <cell r="A538" t="str">
            <v>-</v>
          </cell>
          <cell r="B538"/>
          <cell r="C538"/>
          <cell r="D538"/>
          <cell r="E538"/>
          <cell r="F538"/>
          <cell r="G538"/>
          <cell r="H538"/>
          <cell r="I538"/>
          <cell r="J538"/>
          <cell r="K538"/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/>
          <cell r="W538"/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/>
          <cell r="BA538"/>
          <cell r="BB538"/>
          <cell r="BC538"/>
          <cell r="BD538"/>
          <cell r="BE538"/>
          <cell r="BF538" t="str">
            <v>out</v>
          </cell>
        </row>
        <row r="539">
          <cell r="A539" t="str">
            <v>-</v>
          </cell>
          <cell r="B539"/>
          <cell r="C539"/>
          <cell r="D539"/>
          <cell r="E539"/>
          <cell r="F539"/>
          <cell r="G539"/>
          <cell r="H539"/>
          <cell r="I539"/>
          <cell r="J539"/>
          <cell r="K539"/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/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/>
          <cell r="BA539"/>
          <cell r="BB539"/>
          <cell r="BC539"/>
          <cell r="BD539"/>
          <cell r="BE539"/>
          <cell r="BF539" t="str">
            <v>out</v>
          </cell>
        </row>
        <row r="540">
          <cell r="A540" t="str">
            <v>-</v>
          </cell>
          <cell r="B540"/>
          <cell r="C540"/>
          <cell r="D540"/>
          <cell r="E540"/>
          <cell r="F540"/>
          <cell r="G540"/>
          <cell r="H540"/>
          <cell r="I540"/>
          <cell r="J540"/>
          <cell r="K540"/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/>
          <cell r="W540"/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/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/>
          <cell r="BA540"/>
          <cell r="BB540"/>
          <cell r="BC540"/>
          <cell r="BD540"/>
          <cell r="BE540"/>
          <cell r="BF540" t="str">
            <v>out</v>
          </cell>
        </row>
        <row r="541">
          <cell r="A541" t="str">
            <v>-</v>
          </cell>
          <cell r="B541"/>
          <cell r="C541"/>
          <cell r="D541"/>
          <cell r="E541"/>
          <cell r="F541"/>
          <cell r="G541"/>
          <cell r="H541"/>
          <cell r="I541"/>
          <cell r="J541"/>
          <cell r="K541"/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/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/>
          <cell r="BA541"/>
          <cell r="BB541"/>
          <cell r="BC541"/>
          <cell r="BD541"/>
          <cell r="BE541"/>
          <cell r="BF541" t="str">
            <v>out</v>
          </cell>
        </row>
        <row r="542">
          <cell r="A542" t="str">
            <v>-</v>
          </cell>
          <cell r="B542"/>
          <cell r="C542"/>
          <cell r="D542"/>
          <cell r="E542"/>
          <cell r="F542"/>
          <cell r="G542"/>
          <cell r="H542"/>
          <cell r="I542"/>
          <cell r="J542"/>
          <cell r="K542"/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/>
          <cell r="W542"/>
          <cell r="X542"/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/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/>
          <cell r="BA542"/>
          <cell r="BB542"/>
          <cell r="BC542"/>
          <cell r="BD542"/>
          <cell r="BE542"/>
          <cell r="BF542" t="str">
            <v>out</v>
          </cell>
        </row>
        <row r="543">
          <cell r="A543" t="str">
            <v>-</v>
          </cell>
          <cell r="B543"/>
          <cell r="C543"/>
          <cell r="D543"/>
          <cell r="E543"/>
          <cell r="F543"/>
          <cell r="G543"/>
          <cell r="H543"/>
          <cell r="I543"/>
          <cell r="J543"/>
          <cell r="K543"/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/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/>
          <cell r="BA543"/>
          <cell r="BB543"/>
          <cell r="BC543"/>
          <cell r="BD543"/>
          <cell r="BE543"/>
          <cell r="BF543" t="str">
            <v>out</v>
          </cell>
        </row>
        <row r="544">
          <cell r="A544" t="str">
            <v>-</v>
          </cell>
          <cell r="B544"/>
          <cell r="C544"/>
          <cell r="D544"/>
          <cell r="E544"/>
          <cell r="F544"/>
          <cell r="G544"/>
          <cell r="H544"/>
          <cell r="I544"/>
          <cell r="J544"/>
          <cell r="K544"/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/>
          <cell r="W544"/>
          <cell r="X544"/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/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/>
          <cell r="BA544"/>
          <cell r="BB544"/>
          <cell r="BC544"/>
          <cell r="BD544"/>
          <cell r="BE544"/>
          <cell r="BF544" t="str">
            <v>out</v>
          </cell>
        </row>
        <row r="545">
          <cell r="A545" t="str">
            <v>-</v>
          </cell>
          <cell r="B545"/>
          <cell r="C545"/>
          <cell r="D545"/>
          <cell r="E545"/>
          <cell r="F545"/>
          <cell r="G545"/>
          <cell r="H545"/>
          <cell r="I545"/>
          <cell r="J545"/>
          <cell r="K545"/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/>
          <cell r="W545"/>
          <cell r="X545"/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/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/>
          <cell r="BA545"/>
          <cell r="BB545"/>
          <cell r="BC545"/>
          <cell r="BD545"/>
          <cell r="BE545"/>
          <cell r="BF545" t="str">
            <v>out</v>
          </cell>
        </row>
        <row r="546">
          <cell r="A546" t="str">
            <v>-</v>
          </cell>
          <cell r="B546"/>
          <cell r="C546"/>
          <cell r="D546"/>
          <cell r="E546"/>
          <cell r="F546"/>
          <cell r="G546"/>
          <cell r="H546"/>
          <cell r="I546"/>
          <cell r="J546"/>
          <cell r="K546"/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/>
          <cell r="W546"/>
          <cell r="X546"/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/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/>
          <cell r="BA546"/>
          <cell r="BB546"/>
          <cell r="BC546"/>
          <cell r="BD546"/>
          <cell r="BE546"/>
          <cell r="BF546" t="str">
            <v>out</v>
          </cell>
        </row>
        <row r="547">
          <cell r="A547" t="str">
            <v>-</v>
          </cell>
          <cell r="B547"/>
          <cell r="C547"/>
          <cell r="D547"/>
          <cell r="E547"/>
          <cell r="F547"/>
          <cell r="G547"/>
          <cell r="H547"/>
          <cell r="I547"/>
          <cell r="J547"/>
          <cell r="K547"/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/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/>
          <cell r="BA547"/>
          <cell r="BB547"/>
          <cell r="BC547"/>
          <cell r="BD547"/>
          <cell r="BE547"/>
          <cell r="BF547" t="str">
            <v>out</v>
          </cell>
        </row>
        <row r="548">
          <cell r="A548" t="str">
            <v>-</v>
          </cell>
          <cell r="B548"/>
          <cell r="C548"/>
          <cell r="D548"/>
          <cell r="E548"/>
          <cell r="F548"/>
          <cell r="G548"/>
          <cell r="H548"/>
          <cell r="I548"/>
          <cell r="J548"/>
          <cell r="K548"/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/>
          <cell r="W548"/>
          <cell r="X548"/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/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/>
          <cell r="BA548"/>
          <cell r="BB548"/>
          <cell r="BC548"/>
          <cell r="BD548"/>
          <cell r="BE548"/>
          <cell r="BF548" t="str">
            <v>out</v>
          </cell>
        </row>
        <row r="549">
          <cell r="A549" t="str">
            <v>-</v>
          </cell>
          <cell r="B549"/>
          <cell r="C549"/>
          <cell r="D549"/>
          <cell r="E549"/>
          <cell r="F549"/>
          <cell r="G549"/>
          <cell r="H549"/>
          <cell r="I549"/>
          <cell r="J549"/>
          <cell r="K549"/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/>
          <cell r="W549"/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/>
          <cell r="BA549"/>
          <cell r="BB549"/>
          <cell r="BC549"/>
          <cell r="BD549"/>
          <cell r="BE549"/>
          <cell r="BF549" t="str">
            <v>out</v>
          </cell>
        </row>
        <row r="550">
          <cell r="A550" t="str">
            <v>-</v>
          </cell>
          <cell r="B550"/>
          <cell r="C550"/>
          <cell r="D550"/>
          <cell r="E550"/>
          <cell r="F550"/>
          <cell r="G550"/>
          <cell r="H550"/>
          <cell r="I550"/>
          <cell r="J550"/>
          <cell r="K550"/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/>
          <cell r="W550"/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/>
          <cell r="BA550"/>
          <cell r="BB550"/>
          <cell r="BC550"/>
          <cell r="BD550"/>
          <cell r="BE550"/>
          <cell r="BF550" t="str">
            <v>out</v>
          </cell>
        </row>
        <row r="551">
          <cell r="A551" t="str">
            <v>-</v>
          </cell>
          <cell r="B551"/>
          <cell r="C551"/>
          <cell r="D551"/>
          <cell r="E551"/>
          <cell r="F551"/>
          <cell r="G551"/>
          <cell r="H551"/>
          <cell r="I551"/>
          <cell r="J551"/>
          <cell r="K551"/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/>
          <cell r="W551"/>
          <cell r="X551"/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/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/>
          <cell r="BA551"/>
          <cell r="BB551"/>
          <cell r="BC551"/>
          <cell r="BD551"/>
          <cell r="BE551"/>
          <cell r="BF551" t="str">
            <v>out</v>
          </cell>
        </row>
        <row r="552">
          <cell r="A552" t="str">
            <v>-</v>
          </cell>
          <cell r="B552"/>
          <cell r="C552"/>
          <cell r="D552"/>
          <cell r="E552"/>
          <cell r="F552"/>
          <cell r="G552"/>
          <cell r="H552"/>
          <cell r="I552"/>
          <cell r="J552"/>
          <cell r="K552"/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/>
          <cell r="W552"/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/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/>
          <cell r="BA552"/>
          <cell r="BB552"/>
          <cell r="BC552"/>
          <cell r="BD552"/>
          <cell r="BE552"/>
          <cell r="BF552" t="str">
            <v>out</v>
          </cell>
        </row>
        <row r="553">
          <cell r="A553" t="str">
            <v>-</v>
          </cell>
          <cell r="B553"/>
          <cell r="C553"/>
          <cell r="D553"/>
          <cell r="E553"/>
          <cell r="F553"/>
          <cell r="G553"/>
          <cell r="H553"/>
          <cell r="I553"/>
          <cell r="J553"/>
          <cell r="K553"/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/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/>
          <cell r="BA553"/>
          <cell r="BB553"/>
          <cell r="BC553"/>
          <cell r="BD553"/>
          <cell r="BE553"/>
          <cell r="BF553" t="str">
            <v>out</v>
          </cell>
        </row>
        <row r="554">
          <cell r="A554" t="str">
            <v>-</v>
          </cell>
          <cell r="B554"/>
          <cell r="C554"/>
          <cell r="D554"/>
          <cell r="E554"/>
          <cell r="F554"/>
          <cell r="G554"/>
          <cell r="H554"/>
          <cell r="I554"/>
          <cell r="J554"/>
          <cell r="K554"/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/>
          <cell r="W554"/>
          <cell r="X554"/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/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/>
          <cell r="BA554"/>
          <cell r="BB554"/>
          <cell r="BC554"/>
          <cell r="BD554"/>
          <cell r="BE554"/>
          <cell r="BF554" t="str">
            <v>out</v>
          </cell>
        </row>
        <row r="555">
          <cell r="A555" t="str">
            <v>-</v>
          </cell>
          <cell r="B555"/>
          <cell r="C555"/>
          <cell r="D555"/>
          <cell r="E555"/>
          <cell r="F555"/>
          <cell r="G555"/>
          <cell r="H555"/>
          <cell r="I555"/>
          <cell r="J555"/>
          <cell r="K555"/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/>
          <cell r="W555"/>
          <cell r="X555"/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/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/>
          <cell r="BA555"/>
          <cell r="BB555"/>
          <cell r="BC555"/>
          <cell r="BD555"/>
          <cell r="BE555"/>
          <cell r="BF555" t="str">
            <v>out</v>
          </cell>
        </row>
        <row r="556">
          <cell r="A556" t="str">
            <v>-</v>
          </cell>
          <cell r="B556"/>
          <cell r="C556"/>
          <cell r="D556"/>
          <cell r="E556"/>
          <cell r="F556"/>
          <cell r="G556"/>
          <cell r="H556"/>
          <cell r="I556"/>
          <cell r="J556"/>
          <cell r="K556"/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/>
          <cell r="W556"/>
          <cell r="X556"/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/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/>
          <cell r="BA556"/>
          <cell r="BB556"/>
          <cell r="BC556"/>
          <cell r="BD556"/>
          <cell r="BE556"/>
          <cell r="BF556" t="str">
            <v>out</v>
          </cell>
        </row>
        <row r="557">
          <cell r="A557" t="str">
            <v>-</v>
          </cell>
          <cell r="B557"/>
          <cell r="C557"/>
          <cell r="D557"/>
          <cell r="E557"/>
          <cell r="F557"/>
          <cell r="G557"/>
          <cell r="H557"/>
          <cell r="I557"/>
          <cell r="J557"/>
          <cell r="K557"/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/>
          <cell r="W557"/>
          <cell r="X557"/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/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/>
          <cell r="BA557"/>
          <cell r="BB557"/>
          <cell r="BC557"/>
          <cell r="BD557"/>
          <cell r="BE557"/>
          <cell r="BF557" t="str">
            <v>out</v>
          </cell>
        </row>
        <row r="558">
          <cell r="A558" t="str">
            <v>-</v>
          </cell>
          <cell r="B558"/>
          <cell r="C558"/>
          <cell r="D558"/>
          <cell r="E558"/>
          <cell r="F558"/>
          <cell r="G558"/>
          <cell r="H558"/>
          <cell r="I558"/>
          <cell r="J558"/>
          <cell r="K558"/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/>
          <cell r="W558"/>
          <cell r="X558"/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/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/>
          <cell r="BA558"/>
          <cell r="BB558"/>
          <cell r="BC558"/>
          <cell r="BD558"/>
          <cell r="BE558"/>
          <cell r="BF558" t="str">
            <v>out</v>
          </cell>
        </row>
        <row r="559">
          <cell r="A559" t="str">
            <v>-</v>
          </cell>
          <cell r="B559"/>
          <cell r="C559"/>
          <cell r="D559"/>
          <cell r="E559"/>
          <cell r="F559"/>
          <cell r="G559"/>
          <cell r="H559"/>
          <cell r="I559"/>
          <cell r="J559"/>
          <cell r="K559"/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/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/>
          <cell r="BA559"/>
          <cell r="BB559"/>
          <cell r="BC559"/>
          <cell r="BD559"/>
          <cell r="BE559"/>
          <cell r="BF559" t="str">
            <v>out</v>
          </cell>
        </row>
        <row r="560">
          <cell r="A560" t="str">
            <v>-</v>
          </cell>
          <cell r="B560"/>
          <cell r="C560"/>
          <cell r="D560"/>
          <cell r="E560"/>
          <cell r="F560"/>
          <cell r="G560"/>
          <cell r="H560"/>
          <cell r="I560"/>
          <cell r="J560"/>
          <cell r="K560"/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/>
          <cell r="W560"/>
          <cell r="X560"/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/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/>
          <cell r="BA560"/>
          <cell r="BB560"/>
          <cell r="BC560"/>
          <cell r="BD560"/>
          <cell r="BE560"/>
          <cell r="BF560" t="str">
            <v>out</v>
          </cell>
        </row>
        <row r="561">
          <cell r="A561" t="str">
            <v>-</v>
          </cell>
          <cell r="B561"/>
          <cell r="C561"/>
          <cell r="D561"/>
          <cell r="E561"/>
          <cell r="F561"/>
          <cell r="G561"/>
          <cell r="H561"/>
          <cell r="I561"/>
          <cell r="J561"/>
          <cell r="K561"/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/>
          <cell r="W561"/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/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/>
          <cell r="BA561"/>
          <cell r="BB561"/>
          <cell r="BC561"/>
          <cell r="BD561"/>
          <cell r="BE561"/>
          <cell r="BF561" t="str">
            <v>out</v>
          </cell>
        </row>
        <row r="562">
          <cell r="A562" t="str">
            <v>-</v>
          </cell>
          <cell r="B562"/>
          <cell r="C562"/>
          <cell r="D562"/>
          <cell r="E562"/>
          <cell r="F562"/>
          <cell r="G562"/>
          <cell r="H562"/>
          <cell r="I562"/>
          <cell r="J562"/>
          <cell r="K562"/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/>
          <cell r="W562"/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/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/>
          <cell r="BA562"/>
          <cell r="BB562"/>
          <cell r="BC562"/>
          <cell r="BD562"/>
          <cell r="BE562"/>
          <cell r="BF562" t="str">
            <v>out</v>
          </cell>
        </row>
        <row r="563">
          <cell r="A563" t="str">
            <v>-</v>
          </cell>
          <cell r="B563"/>
          <cell r="C563"/>
          <cell r="D563"/>
          <cell r="E563"/>
          <cell r="F563"/>
          <cell r="G563"/>
          <cell r="H563"/>
          <cell r="I563"/>
          <cell r="J563"/>
          <cell r="K563"/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/>
          <cell r="W563"/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/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/>
          <cell r="BA563"/>
          <cell r="BB563"/>
          <cell r="BC563"/>
          <cell r="BD563"/>
          <cell r="BE563"/>
          <cell r="BF563" t="str">
            <v>out</v>
          </cell>
        </row>
        <row r="564">
          <cell r="A564" t="str">
            <v>-</v>
          </cell>
          <cell r="B564"/>
          <cell r="C564"/>
          <cell r="D564"/>
          <cell r="E564"/>
          <cell r="F564"/>
          <cell r="G564"/>
          <cell r="H564"/>
          <cell r="I564"/>
          <cell r="J564"/>
          <cell r="K564"/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/>
          <cell r="W564"/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/>
          <cell r="BA564"/>
          <cell r="BB564"/>
          <cell r="BC564"/>
          <cell r="BD564"/>
          <cell r="BE564"/>
          <cell r="BF564" t="str">
            <v>out</v>
          </cell>
        </row>
        <row r="565">
          <cell r="A565" t="str">
            <v>-</v>
          </cell>
          <cell r="B565"/>
          <cell r="C565"/>
          <cell r="D565"/>
          <cell r="E565"/>
          <cell r="F565"/>
          <cell r="G565"/>
          <cell r="H565"/>
          <cell r="I565"/>
          <cell r="J565"/>
          <cell r="K565"/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/>
          <cell r="BA565"/>
          <cell r="BB565"/>
          <cell r="BC565"/>
          <cell r="BD565"/>
          <cell r="BE565"/>
          <cell r="BF565" t="str">
            <v>out</v>
          </cell>
        </row>
        <row r="566">
          <cell r="A566" t="str">
            <v>-</v>
          </cell>
          <cell r="B566"/>
          <cell r="C566"/>
          <cell r="D566"/>
          <cell r="E566"/>
          <cell r="F566"/>
          <cell r="G566"/>
          <cell r="H566"/>
          <cell r="I566"/>
          <cell r="J566"/>
          <cell r="K566"/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/>
          <cell r="W566"/>
          <cell r="X566"/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/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/>
          <cell r="BA566"/>
          <cell r="BB566"/>
          <cell r="BC566"/>
          <cell r="BD566"/>
          <cell r="BE566"/>
          <cell r="BF566" t="str">
            <v>out</v>
          </cell>
        </row>
        <row r="567">
          <cell r="A567" t="str">
            <v>-</v>
          </cell>
          <cell r="B567"/>
          <cell r="C567"/>
          <cell r="D567"/>
          <cell r="E567"/>
          <cell r="F567"/>
          <cell r="G567"/>
          <cell r="H567"/>
          <cell r="I567"/>
          <cell r="J567"/>
          <cell r="K567"/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/>
          <cell r="W567"/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/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/>
          <cell r="BA567"/>
          <cell r="BB567"/>
          <cell r="BC567"/>
          <cell r="BD567"/>
          <cell r="BE567"/>
          <cell r="BF567" t="str">
            <v>out</v>
          </cell>
        </row>
        <row r="568">
          <cell r="A568" t="str">
            <v>-</v>
          </cell>
          <cell r="B568"/>
          <cell r="C568"/>
          <cell r="D568"/>
          <cell r="E568"/>
          <cell r="F568"/>
          <cell r="G568"/>
          <cell r="H568"/>
          <cell r="I568"/>
          <cell r="J568"/>
          <cell r="K568"/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/>
          <cell r="W568"/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/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/>
          <cell r="BA568"/>
          <cell r="BB568"/>
          <cell r="BC568"/>
          <cell r="BD568"/>
          <cell r="BE568"/>
          <cell r="BF568" t="str">
            <v>out</v>
          </cell>
        </row>
        <row r="569">
          <cell r="A569" t="str">
            <v>-</v>
          </cell>
          <cell r="B569"/>
          <cell r="C569"/>
          <cell r="D569"/>
          <cell r="E569"/>
          <cell r="F569"/>
          <cell r="G569"/>
          <cell r="H569"/>
          <cell r="I569"/>
          <cell r="J569"/>
          <cell r="K569"/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/>
          <cell r="W569"/>
          <cell r="X569"/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/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/>
          <cell r="BA569"/>
          <cell r="BB569"/>
          <cell r="BC569"/>
          <cell r="BD569"/>
          <cell r="BE569"/>
          <cell r="BF569" t="str">
            <v>out</v>
          </cell>
        </row>
        <row r="570">
          <cell r="A570" t="str">
            <v>-</v>
          </cell>
          <cell r="B570"/>
          <cell r="C570"/>
          <cell r="D570"/>
          <cell r="E570"/>
          <cell r="F570"/>
          <cell r="G570"/>
          <cell r="H570"/>
          <cell r="I570"/>
          <cell r="J570"/>
          <cell r="K570"/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/>
          <cell r="W570"/>
          <cell r="X570"/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/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/>
          <cell r="BA570"/>
          <cell r="BB570"/>
          <cell r="BC570"/>
          <cell r="BD570"/>
          <cell r="BE570"/>
          <cell r="BF570" t="str">
            <v>out</v>
          </cell>
        </row>
        <row r="571">
          <cell r="A571" t="str">
            <v>-</v>
          </cell>
          <cell r="B571"/>
          <cell r="C571"/>
          <cell r="D571"/>
          <cell r="E571"/>
          <cell r="F571"/>
          <cell r="G571"/>
          <cell r="H571"/>
          <cell r="I571"/>
          <cell r="J571"/>
          <cell r="K571"/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/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/>
          <cell r="BA571"/>
          <cell r="BB571"/>
          <cell r="BC571"/>
          <cell r="BD571"/>
          <cell r="BE571"/>
          <cell r="BF571" t="str">
            <v>out</v>
          </cell>
        </row>
        <row r="572">
          <cell r="A572" t="str">
            <v>-</v>
          </cell>
          <cell r="B572"/>
          <cell r="C572"/>
          <cell r="D572"/>
          <cell r="E572"/>
          <cell r="F572"/>
          <cell r="G572"/>
          <cell r="H572"/>
          <cell r="I572"/>
          <cell r="J572"/>
          <cell r="K572"/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/>
          <cell r="W572"/>
          <cell r="X572"/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/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/>
          <cell r="BA572"/>
          <cell r="BB572"/>
          <cell r="BC572"/>
          <cell r="BD572"/>
          <cell r="BE572"/>
          <cell r="BF572" t="str">
            <v>out</v>
          </cell>
        </row>
        <row r="573">
          <cell r="A573" t="str">
            <v>-</v>
          </cell>
          <cell r="B573"/>
          <cell r="C573"/>
          <cell r="D573"/>
          <cell r="E573"/>
          <cell r="F573"/>
          <cell r="G573"/>
          <cell r="H573"/>
          <cell r="I573"/>
          <cell r="J573"/>
          <cell r="K573"/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/>
          <cell r="W573"/>
          <cell r="X573"/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/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/>
          <cell r="BA573"/>
          <cell r="BB573"/>
          <cell r="BC573"/>
          <cell r="BD573"/>
          <cell r="BE573"/>
          <cell r="BF573" t="str">
            <v>out</v>
          </cell>
        </row>
        <row r="574">
          <cell r="A574" t="str">
            <v>-</v>
          </cell>
          <cell r="B574"/>
          <cell r="C574"/>
          <cell r="D574"/>
          <cell r="E574"/>
          <cell r="F574"/>
          <cell r="G574"/>
          <cell r="H574"/>
          <cell r="I574"/>
          <cell r="J574"/>
          <cell r="K574"/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/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/>
          <cell r="BA574"/>
          <cell r="BB574"/>
          <cell r="BC574"/>
          <cell r="BD574"/>
          <cell r="BE574"/>
          <cell r="BF574" t="str">
            <v>out</v>
          </cell>
        </row>
        <row r="575">
          <cell r="A575" t="str">
            <v>-</v>
          </cell>
          <cell r="B575"/>
          <cell r="C575"/>
          <cell r="D575"/>
          <cell r="E575"/>
          <cell r="F575"/>
          <cell r="G575"/>
          <cell r="H575"/>
          <cell r="I575"/>
          <cell r="J575"/>
          <cell r="K575"/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/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/>
          <cell r="BA575"/>
          <cell r="BB575"/>
          <cell r="BC575"/>
          <cell r="BD575"/>
          <cell r="BE575"/>
          <cell r="BF575" t="str">
            <v>out</v>
          </cell>
        </row>
        <row r="576">
          <cell r="A576" t="str">
            <v>-</v>
          </cell>
          <cell r="B576"/>
          <cell r="C576"/>
          <cell r="D576"/>
          <cell r="E576"/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/>
          <cell r="BA576"/>
          <cell r="BB576"/>
          <cell r="BC576"/>
          <cell r="BD576"/>
          <cell r="BE576"/>
          <cell r="BF576" t="str">
            <v>out</v>
          </cell>
        </row>
        <row r="577">
          <cell r="A577" t="str">
            <v>-</v>
          </cell>
          <cell r="B577"/>
          <cell r="C577"/>
          <cell r="D577"/>
          <cell r="E577"/>
          <cell r="F577"/>
          <cell r="G577"/>
          <cell r="H577"/>
          <cell r="I577"/>
          <cell r="J577"/>
          <cell r="K577"/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/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/>
          <cell r="BA577"/>
          <cell r="BB577"/>
          <cell r="BC577"/>
          <cell r="BD577"/>
          <cell r="BE577"/>
          <cell r="BF577" t="str">
            <v>out</v>
          </cell>
        </row>
        <row r="578">
          <cell r="A578" t="str">
            <v>-</v>
          </cell>
          <cell r="B578"/>
          <cell r="C578"/>
          <cell r="D578"/>
          <cell r="E578"/>
          <cell r="F578"/>
          <cell r="G578"/>
          <cell r="H578"/>
          <cell r="I578"/>
          <cell r="J578"/>
          <cell r="K578"/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/>
          <cell r="W578"/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/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/>
          <cell r="BA578"/>
          <cell r="BB578"/>
          <cell r="BC578"/>
          <cell r="BD578"/>
          <cell r="BE578"/>
          <cell r="BF578" t="str">
            <v>out</v>
          </cell>
        </row>
        <row r="579">
          <cell r="A579" t="str">
            <v>-</v>
          </cell>
          <cell r="B579"/>
          <cell r="C579"/>
          <cell r="D579"/>
          <cell r="E579"/>
          <cell r="F579"/>
          <cell r="G579"/>
          <cell r="H579"/>
          <cell r="I579"/>
          <cell r="J579"/>
          <cell r="K579"/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/>
          <cell r="W579"/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/>
          <cell r="BA579"/>
          <cell r="BB579"/>
          <cell r="BC579"/>
          <cell r="BD579"/>
          <cell r="BE579"/>
          <cell r="BF579" t="str">
            <v>out</v>
          </cell>
        </row>
        <row r="580">
          <cell r="A580" t="str">
            <v>-</v>
          </cell>
          <cell r="B580"/>
          <cell r="C580"/>
          <cell r="D580"/>
          <cell r="E580"/>
          <cell r="F580"/>
          <cell r="G580"/>
          <cell r="H580"/>
          <cell r="I580"/>
          <cell r="J580"/>
          <cell r="K580"/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/>
          <cell r="W580"/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/>
          <cell r="BA580"/>
          <cell r="BB580"/>
          <cell r="BC580"/>
          <cell r="BD580"/>
          <cell r="BE580"/>
          <cell r="BF580" t="str">
            <v>out</v>
          </cell>
        </row>
        <row r="581">
          <cell r="A581" t="str">
            <v>-</v>
          </cell>
          <cell r="B581"/>
          <cell r="C581"/>
          <cell r="D581"/>
          <cell r="E581"/>
          <cell r="F581"/>
          <cell r="G581"/>
          <cell r="H581"/>
          <cell r="I581"/>
          <cell r="J581"/>
          <cell r="K581"/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/>
          <cell r="W581"/>
          <cell r="X581"/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/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/>
          <cell r="BA581"/>
          <cell r="BB581"/>
          <cell r="BC581"/>
          <cell r="BD581"/>
          <cell r="BE581"/>
          <cell r="BF581" t="str">
            <v>out</v>
          </cell>
        </row>
        <row r="582">
          <cell r="A582" t="str">
            <v>-</v>
          </cell>
          <cell r="B582"/>
          <cell r="C582"/>
          <cell r="D582"/>
          <cell r="E582"/>
          <cell r="F582"/>
          <cell r="G582"/>
          <cell r="H582"/>
          <cell r="I582"/>
          <cell r="J582"/>
          <cell r="K582"/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/>
          <cell r="W582"/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/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/>
          <cell r="BA582"/>
          <cell r="BB582"/>
          <cell r="BC582"/>
          <cell r="BD582"/>
          <cell r="BE582"/>
          <cell r="BF582" t="str">
            <v>out</v>
          </cell>
        </row>
        <row r="583">
          <cell r="A583" t="str">
            <v>-</v>
          </cell>
          <cell r="B583"/>
          <cell r="C583"/>
          <cell r="D583"/>
          <cell r="E583"/>
          <cell r="F583"/>
          <cell r="G583"/>
          <cell r="H583"/>
          <cell r="I583"/>
          <cell r="J583"/>
          <cell r="K583"/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/>
          <cell r="W583"/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/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/>
          <cell r="BA583"/>
          <cell r="BB583"/>
          <cell r="BC583"/>
          <cell r="BD583"/>
          <cell r="BE583"/>
          <cell r="BF583" t="str">
            <v>out</v>
          </cell>
        </row>
        <row r="584">
          <cell r="A584" t="str">
            <v>-</v>
          </cell>
          <cell r="B584"/>
          <cell r="C584"/>
          <cell r="D584"/>
          <cell r="E584"/>
          <cell r="F584"/>
          <cell r="G584"/>
          <cell r="H584"/>
          <cell r="I584"/>
          <cell r="J584"/>
          <cell r="K584"/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/>
          <cell r="W584"/>
          <cell r="X584"/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/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/>
          <cell r="BA584"/>
          <cell r="BB584"/>
          <cell r="BC584"/>
          <cell r="BD584"/>
          <cell r="BE584"/>
          <cell r="BF584" t="str">
            <v>out</v>
          </cell>
        </row>
        <row r="585">
          <cell r="A585" t="str">
            <v>-</v>
          </cell>
          <cell r="B585"/>
          <cell r="C585"/>
          <cell r="D585"/>
          <cell r="E585"/>
          <cell r="F585"/>
          <cell r="G585"/>
          <cell r="H585"/>
          <cell r="I585"/>
          <cell r="J585"/>
          <cell r="K585"/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/>
          <cell r="W585"/>
          <cell r="X585"/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/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/>
          <cell r="BA585"/>
          <cell r="BB585"/>
          <cell r="BC585"/>
          <cell r="BD585"/>
          <cell r="BE585"/>
          <cell r="BF585" t="str">
            <v>out</v>
          </cell>
        </row>
        <row r="586">
          <cell r="A586" t="str">
            <v>-</v>
          </cell>
          <cell r="B586"/>
          <cell r="C586"/>
          <cell r="D586"/>
          <cell r="E586"/>
          <cell r="F586"/>
          <cell r="G586"/>
          <cell r="H586"/>
          <cell r="I586"/>
          <cell r="J586"/>
          <cell r="K586"/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/>
          <cell r="W586"/>
          <cell r="X586"/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/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/>
          <cell r="BA586"/>
          <cell r="BB586"/>
          <cell r="BC586"/>
          <cell r="BD586"/>
          <cell r="BE586"/>
          <cell r="BF586" t="str">
            <v>out</v>
          </cell>
        </row>
        <row r="587">
          <cell r="A587" t="str">
            <v>-</v>
          </cell>
          <cell r="B587"/>
          <cell r="C587"/>
          <cell r="D587"/>
          <cell r="E587"/>
          <cell r="F587"/>
          <cell r="G587"/>
          <cell r="H587"/>
          <cell r="I587"/>
          <cell r="J587"/>
          <cell r="K587"/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/>
          <cell r="W587"/>
          <cell r="X587"/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/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/>
          <cell r="BA587"/>
          <cell r="BB587"/>
          <cell r="BC587"/>
          <cell r="BD587"/>
          <cell r="BE587"/>
          <cell r="BF587" t="str">
            <v>out</v>
          </cell>
        </row>
        <row r="588">
          <cell r="A588" t="str">
            <v>-</v>
          </cell>
          <cell r="B588"/>
          <cell r="C588"/>
          <cell r="D588"/>
          <cell r="E588"/>
          <cell r="F588"/>
          <cell r="G588"/>
          <cell r="H588"/>
          <cell r="I588"/>
          <cell r="J588"/>
          <cell r="K588"/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/>
          <cell r="W588"/>
          <cell r="X588"/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/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/>
          <cell r="BA588"/>
          <cell r="BB588"/>
          <cell r="BC588"/>
          <cell r="BD588"/>
          <cell r="BE588"/>
          <cell r="BF588" t="str">
            <v>out</v>
          </cell>
        </row>
        <row r="589">
          <cell r="A589" t="str">
            <v>-</v>
          </cell>
          <cell r="B589"/>
          <cell r="C589"/>
          <cell r="D589"/>
          <cell r="E589"/>
          <cell r="F589"/>
          <cell r="G589"/>
          <cell r="H589"/>
          <cell r="I589"/>
          <cell r="J589"/>
          <cell r="K589"/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/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/>
          <cell r="BA589"/>
          <cell r="BB589"/>
          <cell r="BC589"/>
          <cell r="BD589"/>
          <cell r="BE589"/>
          <cell r="BF589" t="str">
            <v>out</v>
          </cell>
        </row>
        <row r="590">
          <cell r="A590" t="str">
            <v>-</v>
          </cell>
          <cell r="B590"/>
          <cell r="C590"/>
          <cell r="D590"/>
          <cell r="E590"/>
          <cell r="F590"/>
          <cell r="G590"/>
          <cell r="H590"/>
          <cell r="I590"/>
          <cell r="J590"/>
          <cell r="K590"/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/>
          <cell r="W590"/>
          <cell r="X590"/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/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/>
          <cell r="BA590"/>
          <cell r="BB590"/>
          <cell r="BC590"/>
          <cell r="BD590"/>
          <cell r="BE590"/>
          <cell r="BF590" t="str">
            <v>out</v>
          </cell>
        </row>
        <row r="591">
          <cell r="A591" t="str">
            <v>-</v>
          </cell>
          <cell r="B591"/>
          <cell r="C591"/>
          <cell r="D591"/>
          <cell r="E591"/>
          <cell r="F591"/>
          <cell r="G591"/>
          <cell r="H591"/>
          <cell r="I591"/>
          <cell r="J591"/>
          <cell r="K591"/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/>
          <cell r="W591"/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/>
          <cell r="BA591"/>
          <cell r="BB591"/>
          <cell r="BC591"/>
          <cell r="BD591"/>
          <cell r="BE591"/>
          <cell r="BF591" t="str">
            <v>out</v>
          </cell>
        </row>
        <row r="592">
          <cell r="A592" t="str">
            <v>-</v>
          </cell>
          <cell r="B592"/>
          <cell r="C592"/>
          <cell r="D592"/>
          <cell r="E592"/>
          <cell r="F592"/>
          <cell r="G592"/>
          <cell r="H592"/>
          <cell r="I592"/>
          <cell r="J592"/>
          <cell r="K592"/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/>
          <cell r="W592"/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/>
          <cell r="BA592"/>
          <cell r="BB592"/>
          <cell r="BC592"/>
          <cell r="BD592"/>
          <cell r="BE592"/>
          <cell r="BF592" t="str">
            <v>out</v>
          </cell>
        </row>
        <row r="593">
          <cell r="A593" t="str">
            <v>-</v>
          </cell>
          <cell r="B593"/>
          <cell r="C593"/>
          <cell r="D593"/>
          <cell r="E593"/>
          <cell r="F593"/>
          <cell r="G593"/>
          <cell r="H593"/>
          <cell r="I593"/>
          <cell r="J593"/>
          <cell r="K593"/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/>
          <cell r="W593"/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/>
          <cell r="BA593"/>
          <cell r="BB593"/>
          <cell r="BC593"/>
          <cell r="BD593"/>
          <cell r="BE593"/>
          <cell r="BF593" t="str">
            <v>out</v>
          </cell>
        </row>
        <row r="594">
          <cell r="A594" t="str">
            <v>-</v>
          </cell>
          <cell r="B594"/>
          <cell r="C594"/>
          <cell r="D594"/>
          <cell r="E594"/>
          <cell r="F594"/>
          <cell r="G594"/>
          <cell r="H594"/>
          <cell r="I594"/>
          <cell r="J594"/>
          <cell r="K594"/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/>
          <cell r="W594"/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/>
          <cell r="BA594"/>
          <cell r="BB594"/>
          <cell r="BC594"/>
          <cell r="BD594"/>
          <cell r="BE594"/>
          <cell r="BF594" t="str">
            <v>out</v>
          </cell>
        </row>
        <row r="595">
          <cell r="A595" t="str">
            <v>-</v>
          </cell>
          <cell r="B595"/>
          <cell r="C595"/>
          <cell r="D595"/>
          <cell r="E595"/>
          <cell r="F595"/>
          <cell r="G595"/>
          <cell r="H595"/>
          <cell r="I595"/>
          <cell r="J595"/>
          <cell r="K595"/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/>
          <cell r="BA595"/>
          <cell r="BB595"/>
          <cell r="BC595"/>
          <cell r="BD595"/>
          <cell r="BE595"/>
          <cell r="BF595" t="str">
            <v>out</v>
          </cell>
        </row>
        <row r="596">
          <cell r="A596" t="str">
            <v>-</v>
          </cell>
          <cell r="B596"/>
          <cell r="C596"/>
          <cell r="D596"/>
          <cell r="E596"/>
          <cell r="F596"/>
          <cell r="G596"/>
          <cell r="H596"/>
          <cell r="I596"/>
          <cell r="J596"/>
          <cell r="K596"/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/>
          <cell r="W596"/>
          <cell r="X596"/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/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/>
          <cell r="BA596"/>
          <cell r="BB596"/>
          <cell r="BC596"/>
          <cell r="BD596"/>
          <cell r="BE596"/>
          <cell r="BF596" t="str">
            <v>out</v>
          </cell>
        </row>
        <row r="597">
          <cell r="A597" t="str">
            <v>-</v>
          </cell>
          <cell r="B597"/>
          <cell r="C597"/>
          <cell r="D597"/>
          <cell r="E597"/>
          <cell r="F597"/>
          <cell r="G597"/>
          <cell r="H597"/>
          <cell r="I597"/>
          <cell r="J597"/>
          <cell r="K597"/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/>
          <cell r="W597"/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/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/>
          <cell r="BA597"/>
          <cell r="BB597"/>
          <cell r="BC597"/>
          <cell r="BD597"/>
          <cell r="BE597"/>
          <cell r="BF597" t="str">
            <v>out</v>
          </cell>
        </row>
        <row r="598">
          <cell r="A598" t="str">
            <v>-</v>
          </cell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/>
          <cell r="BA598"/>
          <cell r="BB598"/>
          <cell r="BC598"/>
          <cell r="BD598"/>
          <cell r="BE598"/>
          <cell r="BF598" t="str">
            <v>out</v>
          </cell>
        </row>
        <row r="599">
          <cell r="A599" t="str">
            <v>-</v>
          </cell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/>
          <cell r="W599"/>
          <cell r="X599"/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/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/>
          <cell r="BA599"/>
          <cell r="BB599"/>
          <cell r="BC599"/>
          <cell r="BD599"/>
          <cell r="BE599"/>
          <cell r="BF599" t="str">
            <v>out</v>
          </cell>
        </row>
        <row r="600">
          <cell r="A600" t="str">
            <v>-</v>
          </cell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/>
          <cell r="W600"/>
          <cell r="X600"/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/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/>
          <cell r="BA600"/>
          <cell r="BB600"/>
          <cell r="BC600"/>
          <cell r="BD600"/>
          <cell r="BE600"/>
          <cell r="BF600" t="str">
            <v>out</v>
          </cell>
        </row>
        <row r="601">
          <cell r="A601" t="str">
            <v>-</v>
          </cell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/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/>
          <cell r="BA601"/>
          <cell r="BB601"/>
          <cell r="BC601"/>
          <cell r="BD601"/>
          <cell r="BE601"/>
          <cell r="BF601" t="str">
            <v>out</v>
          </cell>
        </row>
        <row r="602">
          <cell r="A602" t="str">
            <v>-</v>
          </cell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/>
          <cell r="W602"/>
          <cell r="X602"/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/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/>
          <cell r="BA602"/>
          <cell r="BB602"/>
          <cell r="BC602"/>
          <cell r="BD602"/>
          <cell r="BE602"/>
          <cell r="BF602" t="str">
            <v>out</v>
          </cell>
        </row>
        <row r="603">
          <cell r="A603" t="str">
            <v>-</v>
          </cell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/>
          <cell r="W603"/>
          <cell r="X603"/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/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/>
          <cell r="BA603"/>
          <cell r="BB603"/>
          <cell r="BC603"/>
          <cell r="BD603"/>
          <cell r="BE603"/>
          <cell r="BF603" t="str">
            <v>out</v>
          </cell>
        </row>
        <row r="604">
          <cell r="A604" t="str">
            <v>-</v>
          </cell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  <cell r="M604"/>
          <cell r="N604"/>
          <cell r="O604"/>
          <cell r="S604"/>
          <cell r="AW604"/>
          <cell r="BF604" t="str">
            <v>out</v>
          </cell>
        </row>
        <row r="605">
          <cell r="A605" t="str">
            <v>-</v>
          </cell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  <cell r="M605"/>
          <cell r="N605"/>
          <cell r="O605"/>
          <cell r="S605"/>
          <cell r="AW605"/>
          <cell r="BF605" t="str">
            <v>out</v>
          </cell>
        </row>
        <row r="606">
          <cell r="A606" t="str">
            <v>-</v>
          </cell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/>
          <cell r="W606"/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/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/>
          <cell r="BA606"/>
          <cell r="BB606"/>
          <cell r="BC606"/>
          <cell r="BD606"/>
          <cell r="BE606" t="str">
            <v/>
          </cell>
          <cell r="BF606" t="str">
            <v>out</v>
          </cell>
        </row>
        <row r="607">
          <cell r="A607" t="str">
            <v>-</v>
          </cell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/>
          <cell r="BA607"/>
          <cell r="BB607"/>
          <cell r="BC607"/>
          <cell r="BD607"/>
          <cell r="BE607" t="str">
            <v/>
          </cell>
          <cell r="BF607" t="str">
            <v>out</v>
          </cell>
        </row>
        <row r="608">
          <cell r="A608" t="str">
            <v>-</v>
          </cell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/>
          <cell r="W608"/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/>
          <cell r="BA608"/>
          <cell r="BB608"/>
          <cell r="BC608"/>
          <cell r="BD608"/>
          <cell r="BE608" t="str">
            <v/>
          </cell>
          <cell r="BF608" t="str">
            <v>out</v>
          </cell>
        </row>
        <row r="609">
          <cell r="A609" t="str">
            <v>-</v>
          </cell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/>
          <cell r="BA609"/>
          <cell r="BB609"/>
          <cell r="BC609"/>
          <cell r="BD609"/>
          <cell r="BE609" t="str">
            <v/>
          </cell>
          <cell r="BF609" t="str">
            <v>out</v>
          </cell>
        </row>
        <row r="610">
          <cell r="A610" t="str">
            <v>-</v>
          </cell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/>
          <cell r="W610"/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/>
          <cell r="BA610"/>
          <cell r="BB610"/>
          <cell r="BC610"/>
          <cell r="BD610"/>
          <cell r="BE610" t="str">
            <v/>
          </cell>
          <cell r="BF610" t="str">
            <v>out</v>
          </cell>
        </row>
        <row r="611">
          <cell r="A611" t="str">
            <v>-</v>
          </cell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/>
          <cell r="W611"/>
          <cell r="X611"/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/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/>
          <cell r="BA611"/>
          <cell r="BB611"/>
          <cell r="BC611"/>
          <cell r="BD611"/>
          <cell r="BE611" t="str">
            <v/>
          </cell>
          <cell r="BF611" t="str">
            <v>out</v>
          </cell>
        </row>
        <row r="612">
          <cell r="A612" t="str">
            <v>-</v>
          </cell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/>
          <cell r="W612"/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/>
          <cell r="BA612"/>
          <cell r="BB612"/>
          <cell r="BC612"/>
          <cell r="BD612"/>
          <cell r="BE612" t="str">
            <v/>
          </cell>
          <cell r="BF612" t="str">
            <v>out</v>
          </cell>
        </row>
        <row r="613">
          <cell r="A613" t="str">
            <v>-</v>
          </cell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/>
          <cell r="BA613"/>
          <cell r="BB613"/>
          <cell r="BC613"/>
          <cell r="BD613"/>
          <cell r="BE613" t="str">
            <v/>
          </cell>
          <cell r="BF613" t="str">
            <v>out</v>
          </cell>
        </row>
        <row r="614">
          <cell r="A614" t="str">
            <v>-</v>
          </cell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/>
          <cell r="W614"/>
          <cell r="X614"/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/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/>
          <cell r="BA614"/>
          <cell r="BB614"/>
          <cell r="BC614"/>
          <cell r="BD614"/>
          <cell r="BE614" t="str">
            <v/>
          </cell>
          <cell r="BF614" t="str">
            <v>out</v>
          </cell>
        </row>
        <row r="615">
          <cell r="A615" t="str">
            <v>-</v>
          </cell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/>
          <cell r="W615"/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/>
          <cell r="BA615"/>
          <cell r="BB615"/>
          <cell r="BC615"/>
          <cell r="BD615"/>
          <cell r="BE615" t="str">
            <v/>
          </cell>
          <cell r="BF615" t="str">
            <v>out</v>
          </cell>
        </row>
        <row r="616">
          <cell r="A616" t="str">
            <v>-</v>
          </cell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/>
          <cell r="W616"/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/>
          <cell r="BA616"/>
          <cell r="BB616"/>
          <cell r="BC616"/>
          <cell r="BD616"/>
          <cell r="BE616" t="str">
            <v/>
          </cell>
          <cell r="BF616" t="str">
            <v>out</v>
          </cell>
        </row>
        <row r="617">
          <cell r="A617" t="str">
            <v>-</v>
          </cell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/>
          <cell r="W617"/>
          <cell r="X617"/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/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/>
          <cell r="BA617"/>
          <cell r="BB617"/>
          <cell r="BC617"/>
          <cell r="BD617"/>
          <cell r="BE617" t="str">
            <v/>
          </cell>
          <cell r="BF617" t="str">
            <v>out</v>
          </cell>
        </row>
        <row r="618">
          <cell r="A618" t="str">
            <v>-</v>
          </cell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/>
          <cell r="W618"/>
          <cell r="X618"/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/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/>
          <cell r="BA618"/>
          <cell r="BB618"/>
          <cell r="BC618"/>
          <cell r="BD618"/>
          <cell r="BE618" t="str">
            <v/>
          </cell>
          <cell r="BF618" t="str">
            <v>out</v>
          </cell>
        </row>
        <row r="619">
          <cell r="A619" t="str">
            <v>-</v>
          </cell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/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/>
          <cell r="BA619"/>
          <cell r="BB619"/>
          <cell r="BC619"/>
          <cell r="BD619"/>
          <cell r="BE619" t="str">
            <v/>
          </cell>
          <cell r="BF619" t="str">
            <v>out</v>
          </cell>
        </row>
        <row r="620">
          <cell r="A620" t="str">
            <v>-</v>
          </cell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/>
          <cell r="W620"/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/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/>
          <cell r="BA620"/>
          <cell r="BB620"/>
          <cell r="BC620"/>
          <cell r="BD620"/>
          <cell r="BE620"/>
          <cell r="BF620" t="str">
            <v>out</v>
          </cell>
        </row>
        <row r="621">
          <cell r="A621" t="str">
            <v>-</v>
          </cell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/>
          <cell r="W621"/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/>
          <cell r="BA621"/>
          <cell r="BB621"/>
          <cell r="BC621"/>
          <cell r="BD621"/>
          <cell r="BE621"/>
          <cell r="BF621" t="str">
            <v>out</v>
          </cell>
        </row>
        <row r="622">
          <cell r="A622" t="str">
            <v>-</v>
          </cell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/>
          <cell r="W622"/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/>
          <cell r="BA622"/>
          <cell r="BB622"/>
          <cell r="BC622"/>
          <cell r="BD622"/>
          <cell r="BE622"/>
          <cell r="BF622" t="str">
            <v>out</v>
          </cell>
        </row>
        <row r="623">
          <cell r="A623" t="str">
            <v>-</v>
          </cell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/>
          <cell r="W623"/>
          <cell r="X623"/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/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/>
          <cell r="BA623"/>
          <cell r="BB623"/>
          <cell r="BC623"/>
          <cell r="BD623"/>
          <cell r="BE623"/>
          <cell r="BF623" t="str">
            <v>out</v>
          </cell>
        </row>
        <row r="624">
          <cell r="A624" t="str">
            <v>-</v>
          </cell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/>
          <cell r="W624"/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/>
          <cell r="BA624"/>
          <cell r="BB624"/>
          <cell r="BC624"/>
          <cell r="BD624"/>
          <cell r="BE624"/>
          <cell r="BF624" t="str">
            <v>out</v>
          </cell>
        </row>
        <row r="625">
          <cell r="A625" t="str">
            <v>-</v>
          </cell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/>
          <cell r="W625"/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/>
          <cell r="BA625"/>
          <cell r="BB625"/>
          <cell r="BC625"/>
          <cell r="BD625"/>
          <cell r="BE625"/>
          <cell r="BF625" t="str">
            <v>out</v>
          </cell>
        </row>
        <row r="626">
          <cell r="A626" t="str">
            <v>-</v>
          </cell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/>
          <cell r="W626"/>
          <cell r="X626"/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/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/>
          <cell r="BA626"/>
          <cell r="BB626"/>
          <cell r="BC626"/>
          <cell r="BD626"/>
          <cell r="BE626"/>
          <cell r="BF626" t="str">
            <v>out</v>
          </cell>
        </row>
        <row r="627">
          <cell r="A627" t="str">
            <v>-</v>
          </cell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/>
          <cell r="W627"/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/>
          <cell r="BA627"/>
          <cell r="BB627"/>
          <cell r="BC627"/>
          <cell r="BD627"/>
          <cell r="BE627" t="str">
            <v/>
          </cell>
          <cell r="BF627" t="str">
            <v>out</v>
          </cell>
        </row>
        <row r="628">
          <cell r="A628" t="str">
            <v>-</v>
          </cell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/>
          <cell r="W628"/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/>
          <cell r="BA628"/>
          <cell r="BB628"/>
          <cell r="BC628"/>
          <cell r="BD628"/>
          <cell r="BE628" t="str">
            <v/>
          </cell>
          <cell r="BF628" t="str">
            <v>out</v>
          </cell>
        </row>
        <row r="629">
          <cell r="A629" t="str">
            <v>-</v>
          </cell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/>
          <cell r="W629"/>
          <cell r="X629"/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/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/>
          <cell r="BA629"/>
          <cell r="BB629"/>
          <cell r="BC629"/>
          <cell r="BD629"/>
          <cell r="BE629" t="str">
            <v/>
          </cell>
          <cell r="BF629" t="str">
            <v>out</v>
          </cell>
        </row>
        <row r="630">
          <cell r="A630" t="str">
            <v>-</v>
          </cell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/>
          <cell r="W630"/>
          <cell r="X630"/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/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/>
          <cell r="BA630"/>
          <cell r="BB630"/>
          <cell r="BC630"/>
          <cell r="BD630"/>
          <cell r="BE630" t="str">
            <v/>
          </cell>
          <cell r="BF630" t="str">
            <v>out</v>
          </cell>
        </row>
        <row r="631">
          <cell r="A631" t="str">
            <v>-</v>
          </cell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/>
          <cell r="BA631"/>
          <cell r="BB631"/>
          <cell r="BC631"/>
          <cell r="BD631"/>
          <cell r="BE631" t="str">
            <v/>
          </cell>
          <cell r="BF631" t="str">
            <v>out</v>
          </cell>
        </row>
        <row r="632">
          <cell r="A632" t="str">
            <v>-</v>
          </cell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/>
          <cell r="W632"/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/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/>
          <cell r="BA632"/>
          <cell r="BB632"/>
          <cell r="BC632"/>
          <cell r="BD632"/>
          <cell r="BE632" t="str">
            <v/>
          </cell>
          <cell r="BF632" t="str">
            <v>out</v>
          </cell>
        </row>
        <row r="633">
          <cell r="A633" t="str">
            <v>-</v>
          </cell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/>
          <cell r="W633"/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/>
          <cell r="BA633"/>
          <cell r="BB633"/>
          <cell r="BC633"/>
          <cell r="BD633"/>
          <cell r="BE633" t="str">
            <v/>
          </cell>
          <cell r="BF633" t="str">
            <v>out</v>
          </cell>
        </row>
        <row r="634">
          <cell r="A634" t="str">
            <v>-</v>
          </cell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/>
          <cell r="W634"/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/>
          <cell r="BA634"/>
          <cell r="BB634"/>
          <cell r="BC634"/>
          <cell r="BD634"/>
          <cell r="BE634" t="str">
            <v/>
          </cell>
          <cell r="BF634" t="str">
            <v>out</v>
          </cell>
        </row>
        <row r="635">
          <cell r="A635" t="str">
            <v>-</v>
          </cell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/>
          <cell r="W635"/>
          <cell r="X635"/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/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/>
          <cell r="BA635"/>
          <cell r="BB635"/>
          <cell r="BC635"/>
          <cell r="BD635"/>
          <cell r="BE635" t="str">
            <v/>
          </cell>
          <cell r="BF635" t="str">
            <v>out</v>
          </cell>
        </row>
        <row r="636">
          <cell r="A636" t="str">
            <v>-</v>
          </cell>
          <cell r="B636"/>
          <cell r="D636"/>
          <cell r="E636"/>
          <cell r="F636"/>
          <cell r="H636"/>
          <cell r="I636"/>
          <cell r="J636"/>
          <cell r="L636"/>
          <cell r="P636"/>
          <cell r="T636"/>
          <cell r="AW636"/>
          <cell r="BE636"/>
          <cell r="BF636" t="str">
            <v>out</v>
          </cell>
        </row>
        <row r="637">
          <cell r="A637" t="str">
            <v>-</v>
          </cell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/>
          <cell r="BA637"/>
          <cell r="BB637"/>
          <cell r="BC637"/>
          <cell r="BD637"/>
          <cell r="BE637" t="str">
            <v/>
          </cell>
          <cell r="BF637" t="str">
            <v>out</v>
          </cell>
        </row>
        <row r="638">
          <cell r="A638" t="str">
            <v>-</v>
          </cell>
          <cell r="B638"/>
          <cell r="D638"/>
          <cell r="E638"/>
          <cell r="F638"/>
          <cell r="H638"/>
          <cell r="I638"/>
          <cell r="J638"/>
          <cell r="L638"/>
          <cell r="P638"/>
          <cell r="T638"/>
          <cell r="AW638"/>
          <cell r="BE638"/>
          <cell r="BF638" t="str">
            <v>out</v>
          </cell>
        </row>
        <row r="639">
          <cell r="A639" t="str">
            <v>-</v>
          </cell>
          <cell r="B639"/>
          <cell r="D639"/>
          <cell r="F639"/>
          <cell r="H639"/>
          <cell r="I639"/>
          <cell r="J639"/>
          <cell r="L639"/>
          <cell r="P639"/>
          <cell r="T639"/>
          <cell r="AW639"/>
          <cell r="BE639"/>
          <cell r="BF639" t="str">
            <v>out</v>
          </cell>
        </row>
        <row r="640">
          <cell r="A640" t="str">
            <v>-</v>
          </cell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/>
          <cell r="W640"/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/>
          <cell r="BA640"/>
          <cell r="BB640"/>
          <cell r="BC640"/>
          <cell r="BD640"/>
          <cell r="BE640" t="str">
            <v/>
          </cell>
          <cell r="BF640" t="str">
            <v>out</v>
          </cell>
        </row>
        <row r="641">
          <cell r="A641" t="str">
            <v>-</v>
          </cell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/>
          <cell r="W641"/>
          <cell r="X641"/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/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/>
          <cell r="BA641"/>
          <cell r="BB641"/>
          <cell r="BC641"/>
          <cell r="BD641"/>
          <cell r="BE641" t="str">
            <v/>
          </cell>
          <cell r="BF641" t="str">
            <v>out</v>
          </cell>
        </row>
        <row r="642">
          <cell r="A642" t="str">
            <v>-</v>
          </cell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/>
          <cell r="W642"/>
          <cell r="X642"/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/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/>
          <cell r="BA642"/>
          <cell r="BB642"/>
          <cell r="BC642"/>
          <cell r="BD642"/>
          <cell r="BE642" t="str">
            <v/>
          </cell>
          <cell r="BF642" t="str">
            <v>out</v>
          </cell>
        </row>
        <row r="643">
          <cell r="A643" t="str">
            <v>-</v>
          </cell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/>
          <cell r="BA643"/>
          <cell r="BB643"/>
          <cell r="BC643"/>
          <cell r="BD643"/>
          <cell r="BE643" t="str">
            <v/>
          </cell>
          <cell r="BF643" t="str">
            <v>out</v>
          </cell>
        </row>
        <row r="644">
          <cell r="A644" t="str">
            <v>-</v>
          </cell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/>
          <cell r="W644"/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/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/>
          <cell r="BA644"/>
          <cell r="BB644"/>
          <cell r="BC644"/>
          <cell r="BD644"/>
          <cell r="BE644" t="str">
            <v/>
          </cell>
          <cell r="BF644" t="str">
            <v>out</v>
          </cell>
        </row>
        <row r="645">
          <cell r="A645" t="str">
            <v>-</v>
          </cell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/>
          <cell r="W645"/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/>
          <cell r="BA645"/>
          <cell r="BB645"/>
          <cell r="BC645"/>
          <cell r="BD645"/>
          <cell r="BE645" t="str">
            <v/>
          </cell>
          <cell r="BF645" t="str">
            <v>out</v>
          </cell>
        </row>
        <row r="646">
          <cell r="A646" t="str">
            <v>-</v>
          </cell>
          <cell r="D646"/>
          <cell r="F646"/>
          <cell r="G646"/>
          <cell r="H646"/>
          <cell r="L646"/>
          <cell r="U646"/>
          <cell r="AC646"/>
          <cell r="AX646"/>
          <cell r="BF646" t="str">
            <v>out</v>
          </cell>
        </row>
        <row r="647">
          <cell r="A647" t="str">
            <v>-</v>
          </cell>
          <cell r="D647"/>
          <cell r="F647"/>
          <cell r="G647"/>
          <cell r="L647"/>
          <cell r="O647"/>
          <cell r="T647"/>
          <cell r="U647"/>
          <cell r="AW647"/>
          <cell r="BF647" t="str">
            <v>out</v>
          </cell>
        </row>
        <row r="648">
          <cell r="A648" t="str">
            <v>-</v>
          </cell>
          <cell r="B648"/>
          <cell r="F648"/>
          <cell r="G648"/>
          <cell r="L648"/>
          <cell r="O648"/>
          <cell r="P648"/>
          <cell r="U648"/>
          <cell r="AC648"/>
          <cell r="AW648"/>
          <cell r="AX648"/>
          <cell r="BF648" t="str">
            <v>out</v>
          </cell>
        </row>
        <row r="649">
          <cell r="A649" t="str">
            <v>-</v>
          </cell>
          <cell r="B649"/>
          <cell r="F649"/>
          <cell r="G649"/>
          <cell r="H649"/>
          <cell r="L649"/>
          <cell r="O649"/>
          <cell r="P649"/>
          <cell r="U649"/>
          <cell r="AW649"/>
          <cell r="BF649" t="str">
            <v>out</v>
          </cell>
        </row>
        <row r="650">
          <cell r="A650" t="str">
            <v>-</v>
          </cell>
          <cell r="B650"/>
          <cell r="D650"/>
          <cell r="E650"/>
          <cell r="F650"/>
          <cell r="G650"/>
          <cell r="K650"/>
          <cell r="L650"/>
          <cell r="O650"/>
          <cell r="P650"/>
          <cell r="U650"/>
          <cell r="AW650"/>
          <cell r="AX650"/>
          <cell r="BF650" t="str">
            <v>out</v>
          </cell>
        </row>
        <row r="651">
          <cell r="A651" t="str">
            <v>-</v>
          </cell>
          <cell r="B651"/>
          <cell r="C651"/>
          <cell r="D651"/>
          <cell r="E651"/>
          <cell r="F651"/>
          <cell r="G651"/>
          <cell r="H651"/>
          <cell r="I651"/>
          <cell r="J651"/>
          <cell r="K651"/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/>
          <cell r="W651"/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/>
          <cell r="BA651"/>
          <cell r="BB651"/>
          <cell r="BC651"/>
          <cell r="BD651"/>
          <cell r="BE651"/>
          <cell r="BF651" t="str">
            <v>out</v>
          </cell>
        </row>
        <row r="652">
          <cell r="A652" t="str">
            <v>-</v>
          </cell>
          <cell r="B652"/>
          <cell r="C652"/>
          <cell r="D652"/>
          <cell r="E652"/>
          <cell r="F652"/>
          <cell r="G652"/>
          <cell r="H652"/>
          <cell r="I652"/>
          <cell r="J652"/>
          <cell r="K652"/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/>
          <cell r="W652"/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/>
          <cell r="BA652"/>
          <cell r="BB652"/>
          <cell r="BC652"/>
          <cell r="BD652"/>
          <cell r="BE652"/>
          <cell r="BF652" t="str">
            <v>out</v>
          </cell>
        </row>
        <row r="653">
          <cell r="A653" t="str">
            <v>-</v>
          </cell>
          <cell r="B653"/>
          <cell r="C653"/>
          <cell r="D653"/>
          <cell r="E653"/>
          <cell r="F653"/>
          <cell r="G653"/>
          <cell r="H653"/>
          <cell r="I653"/>
          <cell r="J653"/>
          <cell r="K653"/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/>
          <cell r="W653"/>
          <cell r="X653"/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/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/>
          <cell r="BA653"/>
          <cell r="BB653"/>
          <cell r="BC653"/>
          <cell r="BD653"/>
          <cell r="BE653"/>
          <cell r="BF653" t="str">
            <v>out</v>
          </cell>
        </row>
        <row r="654">
          <cell r="A654" t="str">
            <v>-</v>
          </cell>
          <cell r="B654"/>
          <cell r="C654"/>
          <cell r="D654"/>
          <cell r="E654"/>
          <cell r="F654"/>
          <cell r="G654"/>
          <cell r="H654"/>
          <cell r="I654"/>
          <cell r="J654"/>
          <cell r="K654"/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/>
          <cell r="W654"/>
          <cell r="X654"/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/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/>
          <cell r="BA654"/>
          <cell r="BB654"/>
          <cell r="BC654"/>
          <cell r="BD654"/>
          <cell r="BE654"/>
          <cell r="BF654" t="str">
            <v>out</v>
          </cell>
        </row>
        <row r="655">
          <cell r="A655" t="str">
            <v>-</v>
          </cell>
          <cell r="B655"/>
          <cell r="C655"/>
          <cell r="D655"/>
          <cell r="E655"/>
          <cell r="F655"/>
          <cell r="G655"/>
          <cell r="H655"/>
          <cell r="I655"/>
          <cell r="J655"/>
          <cell r="K655"/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/>
          <cell r="BA655"/>
          <cell r="BB655"/>
          <cell r="BC655"/>
          <cell r="BD655"/>
          <cell r="BE655"/>
          <cell r="BF655" t="str">
            <v>out</v>
          </cell>
        </row>
        <row r="656">
          <cell r="A656" t="str">
            <v>-</v>
          </cell>
          <cell r="B656"/>
          <cell r="C656"/>
          <cell r="D656"/>
          <cell r="E656"/>
          <cell r="F656"/>
          <cell r="G656"/>
          <cell r="H656"/>
          <cell r="I656"/>
          <cell r="J656"/>
          <cell r="K656"/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/>
          <cell r="W656"/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/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/>
          <cell r="BA656"/>
          <cell r="BB656"/>
          <cell r="BC656"/>
          <cell r="BD656"/>
          <cell r="BE656" t="str">
            <v/>
          </cell>
          <cell r="BF656" t="str">
            <v>out</v>
          </cell>
        </row>
        <row r="657">
          <cell r="A657" t="str">
            <v>-</v>
          </cell>
          <cell r="B657"/>
          <cell r="C657"/>
          <cell r="D657"/>
          <cell r="E657"/>
          <cell r="F657"/>
          <cell r="G657"/>
          <cell r="H657"/>
          <cell r="I657"/>
          <cell r="J657"/>
          <cell r="K657"/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/>
          <cell r="BA657"/>
          <cell r="BB657"/>
          <cell r="BC657"/>
          <cell r="BD657"/>
          <cell r="BE657" t="str">
            <v/>
          </cell>
          <cell r="BF657" t="str">
            <v>out</v>
          </cell>
        </row>
        <row r="658">
          <cell r="A658" t="str">
            <v>-</v>
          </cell>
          <cell r="B658"/>
          <cell r="C658"/>
          <cell r="D658"/>
          <cell r="E658"/>
          <cell r="F658"/>
          <cell r="G658"/>
          <cell r="H658"/>
          <cell r="I658"/>
          <cell r="J658"/>
          <cell r="K658"/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/>
          <cell r="W658"/>
          <cell r="X658"/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/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/>
          <cell r="BA658"/>
          <cell r="BB658"/>
          <cell r="BC658"/>
          <cell r="BD658"/>
          <cell r="BE658" t="str">
            <v/>
          </cell>
          <cell r="BF658" t="str">
            <v>out</v>
          </cell>
        </row>
        <row r="659">
          <cell r="A659" t="str">
            <v>-</v>
          </cell>
          <cell r="B659"/>
          <cell r="C659"/>
          <cell r="D659"/>
          <cell r="E659"/>
          <cell r="F659"/>
          <cell r="G659"/>
          <cell r="H659"/>
          <cell r="I659"/>
          <cell r="J659"/>
          <cell r="K659"/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/>
          <cell r="W659"/>
          <cell r="X659"/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/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/>
          <cell r="BA659"/>
          <cell r="BB659"/>
          <cell r="BC659"/>
          <cell r="BD659"/>
          <cell r="BE659" t="str">
            <v/>
          </cell>
          <cell r="BF659" t="str">
            <v>out</v>
          </cell>
        </row>
        <row r="660">
          <cell r="A660" t="str">
            <v>-</v>
          </cell>
          <cell r="B660"/>
          <cell r="C660"/>
          <cell r="D660"/>
          <cell r="E660"/>
          <cell r="F660"/>
          <cell r="G660"/>
          <cell r="H660"/>
          <cell r="I660"/>
          <cell r="J660"/>
          <cell r="K660"/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/>
          <cell r="W660"/>
          <cell r="X660"/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/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/>
          <cell r="BA660"/>
          <cell r="BB660"/>
          <cell r="BC660"/>
          <cell r="BD660"/>
          <cell r="BE660" t="str">
            <v/>
          </cell>
          <cell r="BF660" t="str">
            <v>out</v>
          </cell>
        </row>
        <row r="661">
          <cell r="A661" t="str">
            <v>-</v>
          </cell>
          <cell r="B661"/>
          <cell r="C661"/>
          <cell r="D661"/>
          <cell r="E661"/>
          <cell r="F661"/>
          <cell r="G661"/>
          <cell r="H661"/>
          <cell r="I661"/>
          <cell r="J661"/>
          <cell r="K661"/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/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/>
          <cell r="BA661"/>
          <cell r="BB661"/>
          <cell r="BC661"/>
          <cell r="BD661"/>
          <cell r="BE661" t="str">
            <v/>
          </cell>
          <cell r="BF661" t="str">
            <v>out</v>
          </cell>
        </row>
        <row r="662">
          <cell r="A662" t="str">
            <v>-</v>
          </cell>
          <cell r="B662"/>
          <cell r="C662"/>
          <cell r="D662"/>
          <cell r="E662"/>
          <cell r="F662"/>
          <cell r="G662"/>
          <cell r="H662"/>
          <cell r="I662"/>
          <cell r="J662"/>
          <cell r="K662"/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/>
          <cell r="W662"/>
          <cell r="X662"/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/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/>
          <cell r="BA662"/>
          <cell r="BB662"/>
          <cell r="BC662"/>
          <cell r="BD662"/>
          <cell r="BE662" t="str">
            <v/>
          </cell>
          <cell r="BF662" t="str">
            <v>out</v>
          </cell>
        </row>
        <row r="663">
          <cell r="A663" t="str">
            <v>-</v>
          </cell>
          <cell r="B663"/>
          <cell r="C663"/>
          <cell r="D663"/>
          <cell r="E663"/>
          <cell r="F663"/>
          <cell r="G663"/>
          <cell r="H663"/>
          <cell r="I663"/>
          <cell r="J663"/>
          <cell r="K663"/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/>
          <cell r="W663"/>
          <cell r="X663"/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/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/>
          <cell r="BA663"/>
          <cell r="BB663"/>
          <cell r="BC663"/>
          <cell r="BD663"/>
          <cell r="BE663" t="str">
            <v/>
          </cell>
          <cell r="BF663" t="str">
            <v>out</v>
          </cell>
        </row>
        <row r="664">
          <cell r="A664" t="str">
            <v>-</v>
          </cell>
          <cell r="B664"/>
          <cell r="C664"/>
          <cell r="D664"/>
          <cell r="E664"/>
          <cell r="F664"/>
          <cell r="G664"/>
          <cell r="H664"/>
          <cell r="I664"/>
          <cell r="J664"/>
          <cell r="K664"/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/>
          <cell r="BA664"/>
          <cell r="BB664"/>
          <cell r="BC664"/>
          <cell r="BD664"/>
          <cell r="BE664"/>
          <cell r="BF664" t="str">
            <v>out</v>
          </cell>
        </row>
        <row r="665">
          <cell r="A665" t="str">
            <v>-</v>
          </cell>
          <cell r="B665"/>
          <cell r="C665"/>
          <cell r="D665"/>
          <cell r="E665"/>
          <cell r="F665"/>
          <cell r="G665"/>
          <cell r="H665"/>
          <cell r="I665"/>
          <cell r="J665"/>
          <cell r="K665"/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/>
          <cell r="W665"/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/>
          <cell r="BA665"/>
          <cell r="BB665"/>
          <cell r="BC665"/>
          <cell r="BD665"/>
          <cell r="BE665" t="str">
            <v/>
          </cell>
          <cell r="BF665" t="str">
            <v>out</v>
          </cell>
        </row>
        <row r="666">
          <cell r="A666" t="str">
            <v>-</v>
          </cell>
          <cell r="B666"/>
          <cell r="C666"/>
          <cell r="D666"/>
          <cell r="E666"/>
          <cell r="F666"/>
          <cell r="G666"/>
          <cell r="H666"/>
          <cell r="I666"/>
          <cell r="J666"/>
          <cell r="K666"/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/>
          <cell r="W666"/>
          <cell r="X666"/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/>
          <cell r="BA666"/>
          <cell r="BB666"/>
          <cell r="BC666"/>
          <cell r="BD666"/>
          <cell r="BE666" t="str">
            <v/>
          </cell>
          <cell r="BF666" t="str">
            <v>out</v>
          </cell>
        </row>
        <row r="667">
          <cell r="A667" t="str">
            <v>-</v>
          </cell>
          <cell r="B667"/>
          <cell r="C667"/>
          <cell r="D667"/>
          <cell r="E667"/>
          <cell r="F667"/>
          <cell r="G667"/>
          <cell r="H667"/>
          <cell r="I667"/>
          <cell r="J667"/>
          <cell r="K667"/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/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/>
          <cell r="BA667"/>
          <cell r="BB667"/>
          <cell r="BC667"/>
          <cell r="BD667"/>
          <cell r="BE667" t="str">
            <v/>
          </cell>
          <cell r="BF667" t="str">
            <v>out</v>
          </cell>
        </row>
        <row r="668">
          <cell r="A668" t="str">
            <v>-</v>
          </cell>
          <cell r="B668"/>
          <cell r="C668"/>
          <cell r="D668"/>
          <cell r="E668"/>
          <cell r="F668"/>
          <cell r="G668"/>
          <cell r="H668"/>
          <cell r="I668"/>
          <cell r="J668"/>
          <cell r="K668"/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/>
          <cell r="W668"/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/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/>
          <cell r="BA668"/>
          <cell r="BB668"/>
          <cell r="BC668"/>
          <cell r="BD668"/>
          <cell r="BE668" t="str">
            <v/>
          </cell>
          <cell r="BF668" t="str">
            <v>out</v>
          </cell>
        </row>
        <row r="669">
          <cell r="A669" t="str">
            <v>-</v>
          </cell>
          <cell r="B669"/>
          <cell r="C669"/>
          <cell r="D669"/>
          <cell r="E669"/>
          <cell r="F669"/>
          <cell r="G669"/>
          <cell r="H669"/>
          <cell r="I669"/>
          <cell r="J669"/>
          <cell r="K669"/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/>
          <cell r="W669"/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/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/>
          <cell r="BA669"/>
          <cell r="BB669"/>
          <cell r="BC669"/>
          <cell r="BD669"/>
          <cell r="BE669" t="str">
            <v/>
          </cell>
          <cell r="BF669" t="str">
            <v>out</v>
          </cell>
        </row>
        <row r="670">
          <cell r="A670" t="str">
            <v>-</v>
          </cell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/>
          <cell r="BA670"/>
          <cell r="BB670"/>
          <cell r="BC670"/>
          <cell r="BD670"/>
          <cell r="BE670" t="str">
            <v/>
          </cell>
          <cell r="BF670" t="str">
            <v>out</v>
          </cell>
        </row>
        <row r="671">
          <cell r="A671" t="str">
            <v>-</v>
          </cell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/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/>
          <cell r="BA671"/>
          <cell r="BB671"/>
          <cell r="BC671"/>
          <cell r="BD671"/>
          <cell r="BE671" t="str">
            <v/>
          </cell>
          <cell r="BF671" t="str">
            <v>out</v>
          </cell>
        </row>
        <row r="672">
          <cell r="A672" t="str">
            <v>-</v>
          </cell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/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/>
          <cell r="BA672"/>
          <cell r="BB672"/>
          <cell r="BC672"/>
          <cell r="BD672"/>
          <cell r="BE672" t="str">
            <v/>
          </cell>
          <cell r="BF672" t="str">
            <v>out</v>
          </cell>
        </row>
        <row r="673">
          <cell r="A673" t="str">
            <v>-</v>
          </cell>
          <cell r="B673"/>
          <cell r="C673"/>
          <cell r="D673"/>
          <cell r="E673"/>
          <cell r="F673"/>
          <cell r="G673"/>
          <cell r="H673"/>
          <cell r="I673"/>
          <cell r="J673"/>
          <cell r="K673"/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/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/>
          <cell r="BA673"/>
          <cell r="BB673"/>
          <cell r="BC673"/>
          <cell r="BD673"/>
          <cell r="BE673" t="str">
            <v/>
          </cell>
          <cell r="BF673" t="str">
            <v>out</v>
          </cell>
        </row>
        <row r="674">
          <cell r="A674" t="str">
            <v>-</v>
          </cell>
          <cell r="B674"/>
          <cell r="C674"/>
          <cell r="D674"/>
          <cell r="E674"/>
          <cell r="F674"/>
          <cell r="G674"/>
          <cell r="H674"/>
          <cell r="I674"/>
          <cell r="J674"/>
          <cell r="K674"/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/>
          <cell r="W674"/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/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/>
          <cell r="BA674"/>
          <cell r="BB674"/>
          <cell r="BC674"/>
          <cell r="BD674"/>
          <cell r="BE674" t="str">
            <v/>
          </cell>
          <cell r="BF674" t="str">
            <v>out</v>
          </cell>
        </row>
        <row r="675">
          <cell r="A675" t="str">
            <v>-</v>
          </cell>
          <cell r="B675"/>
          <cell r="C675"/>
          <cell r="D675"/>
          <cell r="E675"/>
          <cell r="F675"/>
          <cell r="G675"/>
          <cell r="H675"/>
          <cell r="I675"/>
          <cell r="J675"/>
          <cell r="K675"/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/>
          <cell r="BA675"/>
          <cell r="BB675"/>
          <cell r="BC675"/>
          <cell r="BD675"/>
          <cell r="BE675" t="str">
            <v/>
          </cell>
          <cell r="BF675" t="str">
            <v>out</v>
          </cell>
        </row>
        <row r="676">
          <cell r="A676" t="str">
            <v>-</v>
          </cell>
          <cell r="B676"/>
          <cell r="C676"/>
          <cell r="D676"/>
          <cell r="E676"/>
          <cell r="F676"/>
          <cell r="G676"/>
          <cell r="H676"/>
          <cell r="I676"/>
          <cell r="J676"/>
          <cell r="K676"/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/>
          <cell r="W676"/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/>
          <cell r="BA676"/>
          <cell r="BB676"/>
          <cell r="BC676"/>
          <cell r="BD676"/>
          <cell r="BE676"/>
          <cell r="BF676" t="str">
            <v>out</v>
          </cell>
        </row>
        <row r="677">
          <cell r="A677" t="str">
            <v>-</v>
          </cell>
          <cell r="B677"/>
          <cell r="C677"/>
          <cell r="D677"/>
          <cell r="E677"/>
          <cell r="F677"/>
          <cell r="G677"/>
          <cell r="H677"/>
          <cell r="I677"/>
          <cell r="J677"/>
          <cell r="K677"/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/>
          <cell r="W677"/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/>
          <cell r="BA677"/>
          <cell r="BB677"/>
          <cell r="BC677"/>
          <cell r="BD677"/>
          <cell r="BE677"/>
          <cell r="BF677" t="str">
            <v>out</v>
          </cell>
        </row>
        <row r="678">
          <cell r="A678" t="str">
            <v>-</v>
          </cell>
          <cell r="B678"/>
          <cell r="C678"/>
          <cell r="D678"/>
          <cell r="E678"/>
          <cell r="F678"/>
          <cell r="G678"/>
          <cell r="H678"/>
          <cell r="I678"/>
          <cell r="J678"/>
          <cell r="K678"/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/>
          <cell r="W678"/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/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/>
          <cell r="BA678"/>
          <cell r="BB678"/>
          <cell r="BC678"/>
          <cell r="BD678"/>
          <cell r="BE678"/>
          <cell r="BF678" t="str">
            <v>out</v>
          </cell>
        </row>
        <row r="679">
          <cell r="A679" t="str">
            <v>-</v>
          </cell>
          <cell r="B679"/>
          <cell r="C679"/>
          <cell r="D679"/>
          <cell r="E679"/>
          <cell r="F679"/>
          <cell r="G679"/>
          <cell r="H679"/>
          <cell r="I679"/>
          <cell r="J679"/>
          <cell r="K679"/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/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/>
          <cell r="BA679"/>
          <cell r="BB679"/>
          <cell r="BC679"/>
          <cell r="BD679"/>
          <cell r="BE679"/>
          <cell r="BF679" t="str">
            <v>out</v>
          </cell>
        </row>
        <row r="680">
          <cell r="A680" t="str">
            <v>-</v>
          </cell>
          <cell r="B680"/>
          <cell r="C680"/>
          <cell r="D680"/>
          <cell r="E680"/>
          <cell r="F680"/>
          <cell r="G680"/>
          <cell r="H680"/>
          <cell r="I680"/>
          <cell r="J680"/>
          <cell r="K680"/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/>
          <cell r="W680"/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/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/>
          <cell r="BA680"/>
          <cell r="BB680"/>
          <cell r="BC680"/>
          <cell r="BD680"/>
          <cell r="BE680"/>
          <cell r="BF680" t="str">
            <v>out</v>
          </cell>
        </row>
        <row r="681">
          <cell r="A681" t="str">
            <v>-</v>
          </cell>
          <cell r="B681"/>
          <cell r="C681"/>
          <cell r="D681"/>
          <cell r="E681"/>
          <cell r="F681"/>
          <cell r="G681"/>
          <cell r="H681"/>
          <cell r="I681"/>
          <cell r="J681"/>
          <cell r="K681"/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/>
          <cell r="W681"/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/>
          <cell r="BA681"/>
          <cell r="BB681"/>
          <cell r="BC681"/>
          <cell r="BD681"/>
          <cell r="BE681"/>
          <cell r="BF681" t="str">
            <v>out</v>
          </cell>
        </row>
        <row r="682">
          <cell r="A682" t="str">
            <v>-</v>
          </cell>
          <cell r="B682"/>
          <cell r="C682"/>
          <cell r="BA682"/>
          <cell r="BD682"/>
          <cell r="BF682" t="str">
            <v>out</v>
          </cell>
        </row>
        <row r="683">
          <cell r="A683" t="str">
            <v>-</v>
          </cell>
          <cell r="B683"/>
          <cell r="C683"/>
          <cell r="BA683"/>
          <cell r="BF683" t="str">
            <v>out</v>
          </cell>
        </row>
        <row r="684">
          <cell r="A684" t="str">
            <v>-</v>
          </cell>
          <cell r="B684"/>
          <cell r="BA684"/>
          <cell r="BE684" t="str">
            <v/>
          </cell>
          <cell r="BF684" t="str">
            <v>out</v>
          </cell>
        </row>
        <row r="685">
          <cell r="A685" t="str">
            <v>-</v>
          </cell>
          <cell r="B685"/>
          <cell r="BA685"/>
          <cell r="BE685" t="str">
            <v/>
          </cell>
          <cell r="BF685" t="str">
            <v>out</v>
          </cell>
        </row>
        <row r="686">
          <cell r="A686" t="str">
            <v>-</v>
          </cell>
          <cell r="B686"/>
          <cell r="BA686"/>
          <cell r="BE686" t="str">
            <v/>
          </cell>
          <cell r="BF686" t="str">
            <v>out</v>
          </cell>
        </row>
        <row r="687">
          <cell r="A687" t="str">
            <v>-</v>
          </cell>
          <cell r="B687"/>
          <cell r="BA687"/>
          <cell r="BE687" t="str">
            <v/>
          </cell>
          <cell r="BF687" t="str">
            <v>out</v>
          </cell>
        </row>
        <row r="688">
          <cell r="A688" t="str">
            <v>-</v>
          </cell>
          <cell r="B688"/>
          <cell r="BA688"/>
          <cell r="BE688" t="str">
            <v/>
          </cell>
          <cell r="BF688" t="str">
            <v>out</v>
          </cell>
        </row>
        <row r="689">
          <cell r="A689" t="str">
            <v>-</v>
          </cell>
          <cell r="B689"/>
          <cell r="BA689"/>
          <cell r="BE689" t="str">
            <v/>
          </cell>
          <cell r="BF689" t="str">
            <v>out</v>
          </cell>
        </row>
        <row r="690">
          <cell r="A690" t="str">
            <v>-</v>
          </cell>
          <cell r="B690"/>
          <cell r="BA690"/>
          <cell r="BE690" t="str">
            <v/>
          </cell>
          <cell r="BF690" t="str">
            <v>out</v>
          </cell>
        </row>
        <row r="691">
          <cell r="A691" t="str">
            <v>-</v>
          </cell>
          <cell r="B691"/>
          <cell r="BA691"/>
          <cell r="BF691" t="str">
            <v>out</v>
          </cell>
        </row>
        <row r="692">
          <cell r="A692" t="str">
            <v>-</v>
          </cell>
          <cell r="B692"/>
          <cell r="BD692"/>
          <cell r="BE692" t="str">
            <v/>
          </cell>
          <cell r="BF692" t="str">
            <v>out</v>
          </cell>
        </row>
        <row r="693">
          <cell r="A693" t="str">
            <v>-</v>
          </cell>
          <cell r="B693"/>
          <cell r="C693"/>
          <cell r="BD693"/>
          <cell r="BE693" t="str">
            <v/>
          </cell>
          <cell r="BF693" t="str">
            <v>out</v>
          </cell>
        </row>
        <row r="694">
          <cell r="A694" t="str">
            <v>-</v>
          </cell>
          <cell r="B694"/>
          <cell r="C694"/>
          <cell r="BD694"/>
          <cell r="BE694" t="str">
            <v/>
          </cell>
          <cell r="BF694" t="str">
            <v>out</v>
          </cell>
        </row>
        <row r="695">
          <cell r="A695" t="str">
            <v>-</v>
          </cell>
          <cell r="B695"/>
          <cell r="C695"/>
          <cell r="BD695"/>
          <cell r="BE695" t="str">
            <v/>
          </cell>
          <cell r="BF695" t="str">
            <v>out</v>
          </cell>
        </row>
        <row r="696">
          <cell r="A696" t="str">
            <v>-</v>
          </cell>
          <cell r="B696"/>
          <cell r="C696"/>
          <cell r="BD696"/>
          <cell r="BE696" t="str">
            <v/>
          </cell>
          <cell r="BF696" t="str">
            <v>out</v>
          </cell>
        </row>
        <row r="697">
          <cell r="A697" t="str">
            <v>-</v>
          </cell>
          <cell r="B697"/>
          <cell r="C697"/>
          <cell r="D697"/>
          <cell r="E697"/>
          <cell r="F697"/>
          <cell r="G697"/>
          <cell r="H697"/>
          <cell r="I697"/>
          <cell r="J697"/>
          <cell r="K697"/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/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/>
          <cell r="BA697"/>
          <cell r="BB697"/>
          <cell r="BC697"/>
          <cell r="BD697"/>
          <cell r="BE697" t="str">
            <v/>
          </cell>
          <cell r="BF697" t="str">
            <v>out</v>
          </cell>
        </row>
        <row r="698">
          <cell r="A698" t="str">
            <v>-</v>
          </cell>
          <cell r="B698"/>
          <cell r="C698"/>
          <cell r="D698"/>
          <cell r="E698"/>
          <cell r="F698"/>
          <cell r="G698"/>
          <cell r="H698"/>
          <cell r="I698"/>
          <cell r="J698"/>
          <cell r="K698"/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/>
          <cell r="W698"/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/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/>
          <cell r="BA698"/>
          <cell r="BB698"/>
          <cell r="BC698"/>
          <cell r="BD698"/>
          <cell r="BE698"/>
          <cell r="BF698" t="str">
            <v>out</v>
          </cell>
        </row>
        <row r="699">
          <cell r="A699" t="str">
            <v>-</v>
          </cell>
          <cell r="B699"/>
          <cell r="C699"/>
          <cell r="D699"/>
          <cell r="E699"/>
          <cell r="F699"/>
          <cell r="G699"/>
          <cell r="H699"/>
          <cell r="I699"/>
          <cell r="J699"/>
          <cell r="K699"/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/>
          <cell r="W699"/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/>
          <cell r="BA699"/>
          <cell r="BB699"/>
          <cell r="BC699"/>
          <cell r="BD699"/>
          <cell r="BE699"/>
          <cell r="BF699" t="str">
            <v>out</v>
          </cell>
        </row>
        <row r="700">
          <cell r="A700" t="str">
            <v>-</v>
          </cell>
          <cell r="B700"/>
          <cell r="C700"/>
          <cell r="D700"/>
          <cell r="E700"/>
          <cell r="F700"/>
          <cell r="G700"/>
          <cell r="H700"/>
          <cell r="I700"/>
          <cell r="J700"/>
          <cell r="K700"/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/>
          <cell r="W700"/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/>
          <cell r="BA700"/>
          <cell r="BB700"/>
          <cell r="BC700"/>
          <cell r="BD700"/>
          <cell r="BE700"/>
          <cell r="BF700" t="str">
            <v>out</v>
          </cell>
        </row>
        <row r="701">
          <cell r="A701" t="str">
            <v>-</v>
          </cell>
          <cell r="B701"/>
          <cell r="C701"/>
          <cell r="D701"/>
          <cell r="E701"/>
          <cell r="F701"/>
          <cell r="G701"/>
          <cell r="H701"/>
          <cell r="I701"/>
          <cell r="J701"/>
          <cell r="K701"/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/>
          <cell r="W701"/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/>
          <cell r="BA701"/>
          <cell r="BB701"/>
          <cell r="BC701"/>
          <cell r="BD701"/>
          <cell r="BE701"/>
          <cell r="BF701" t="str">
            <v>out</v>
          </cell>
        </row>
        <row r="702">
          <cell r="A702" t="str">
            <v>-</v>
          </cell>
          <cell r="B702"/>
          <cell r="C702"/>
          <cell r="D702"/>
          <cell r="E702"/>
          <cell r="F702"/>
          <cell r="G702"/>
          <cell r="H702"/>
          <cell r="I702"/>
          <cell r="J702"/>
          <cell r="K702"/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/>
          <cell r="W702"/>
          <cell r="X702"/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/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/>
          <cell r="BA702"/>
          <cell r="BB702"/>
          <cell r="BC702"/>
          <cell r="BD702"/>
          <cell r="BE702"/>
          <cell r="BF702" t="str">
            <v>out</v>
          </cell>
        </row>
        <row r="703">
          <cell r="A703" t="str">
            <v>-</v>
          </cell>
          <cell r="B703"/>
          <cell r="C703"/>
          <cell r="D703"/>
          <cell r="E703"/>
          <cell r="F703"/>
          <cell r="G703"/>
          <cell r="H703"/>
          <cell r="I703"/>
          <cell r="J703"/>
          <cell r="K703"/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/>
          <cell r="W703"/>
          <cell r="X703"/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/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/>
          <cell r="BA703"/>
          <cell r="BB703"/>
          <cell r="BC703"/>
          <cell r="BD703"/>
          <cell r="BE703"/>
          <cell r="BF703" t="str">
            <v>out</v>
          </cell>
        </row>
        <row r="704">
          <cell r="A704" t="str">
            <v>-</v>
          </cell>
          <cell r="B704"/>
          <cell r="C704"/>
          <cell r="D704"/>
          <cell r="E704"/>
          <cell r="F704"/>
          <cell r="G704"/>
          <cell r="H704"/>
          <cell r="I704"/>
          <cell r="J704"/>
          <cell r="K704"/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/>
          <cell r="W704"/>
          <cell r="X704"/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/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/>
          <cell r="BA704"/>
          <cell r="BB704"/>
          <cell r="BC704"/>
          <cell r="BD704"/>
          <cell r="BE704"/>
          <cell r="BF704" t="str">
            <v>out</v>
          </cell>
        </row>
        <row r="705">
          <cell r="A705" t="str">
            <v>-</v>
          </cell>
          <cell r="B705"/>
          <cell r="C705"/>
          <cell r="D705"/>
          <cell r="E705"/>
          <cell r="F705"/>
          <cell r="G705"/>
          <cell r="H705"/>
          <cell r="I705"/>
          <cell r="J705"/>
          <cell r="K705"/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/>
          <cell r="W705"/>
          <cell r="X705"/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/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/>
          <cell r="BA705"/>
          <cell r="BB705"/>
          <cell r="BC705"/>
          <cell r="BD705"/>
          <cell r="BE705"/>
          <cell r="BF705" t="str">
            <v>out</v>
          </cell>
        </row>
        <row r="706">
          <cell r="A706" t="str">
            <v>-</v>
          </cell>
          <cell r="B706"/>
          <cell r="C706"/>
          <cell r="D706"/>
          <cell r="E706"/>
          <cell r="F706"/>
          <cell r="G706"/>
          <cell r="H706"/>
          <cell r="I706"/>
          <cell r="J706"/>
          <cell r="K706"/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/>
          <cell r="W706"/>
          <cell r="X706"/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/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/>
          <cell r="BA706"/>
          <cell r="BB706"/>
          <cell r="BC706"/>
          <cell r="BD706"/>
          <cell r="BE706"/>
          <cell r="BF706" t="str">
            <v>out</v>
          </cell>
        </row>
        <row r="707">
          <cell r="A707" t="str">
            <v>-</v>
          </cell>
          <cell r="B707"/>
          <cell r="BF707" t="str">
            <v>out</v>
          </cell>
        </row>
        <row r="708">
          <cell r="A708" t="str">
            <v>-</v>
          </cell>
          <cell r="B708"/>
          <cell r="C708"/>
          <cell r="BF708" t="str">
            <v>out</v>
          </cell>
        </row>
        <row r="709">
          <cell r="A709" t="str">
            <v>-</v>
          </cell>
          <cell r="B709"/>
          <cell r="C709"/>
          <cell r="BF709" t="str">
            <v>out</v>
          </cell>
        </row>
        <row r="710">
          <cell r="A710" t="str">
            <v>-</v>
          </cell>
          <cell r="B710"/>
          <cell r="C710"/>
          <cell r="BF710" t="str">
            <v>out</v>
          </cell>
        </row>
        <row r="711">
          <cell r="A711" t="str">
            <v>-</v>
          </cell>
          <cell r="B711"/>
          <cell r="C711"/>
          <cell r="D711"/>
          <cell r="E711"/>
          <cell r="F711"/>
          <cell r="G711"/>
          <cell r="H711"/>
          <cell r="I711"/>
          <cell r="J711"/>
          <cell r="K711"/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/>
          <cell r="W711"/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/>
          <cell r="BA711"/>
          <cell r="BB711"/>
          <cell r="BC711"/>
          <cell r="BD711"/>
          <cell r="BE711" t="str">
            <v/>
          </cell>
          <cell r="BF711" t="str">
            <v>out</v>
          </cell>
        </row>
        <row r="712">
          <cell r="A712" t="str">
            <v>-</v>
          </cell>
          <cell r="B712"/>
          <cell r="C712"/>
          <cell r="D712"/>
          <cell r="E712"/>
          <cell r="F712"/>
          <cell r="G712"/>
          <cell r="H712"/>
          <cell r="I712"/>
          <cell r="J712"/>
          <cell r="K712"/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/>
          <cell r="W712"/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/>
          <cell r="BA712"/>
          <cell r="BB712"/>
          <cell r="BC712"/>
          <cell r="BD712"/>
          <cell r="BE712" t="str">
            <v/>
          </cell>
          <cell r="BF712" t="str">
            <v>out</v>
          </cell>
        </row>
        <row r="713">
          <cell r="A713" t="str">
            <v>-</v>
          </cell>
          <cell r="B713"/>
          <cell r="C713"/>
          <cell r="D713"/>
          <cell r="E713"/>
          <cell r="F713"/>
          <cell r="G713"/>
          <cell r="H713"/>
          <cell r="I713"/>
          <cell r="J713"/>
          <cell r="K713"/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/>
          <cell r="W713"/>
          <cell r="X713"/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/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/>
          <cell r="BA713"/>
          <cell r="BB713"/>
          <cell r="BC713"/>
          <cell r="BD713"/>
          <cell r="BE713" t="str">
            <v/>
          </cell>
          <cell r="BF713" t="str">
            <v>out</v>
          </cell>
        </row>
        <row r="714">
          <cell r="A714" t="str">
            <v>-</v>
          </cell>
          <cell r="B714"/>
          <cell r="C714"/>
          <cell r="D714"/>
          <cell r="E714"/>
          <cell r="F714"/>
          <cell r="G714"/>
          <cell r="H714"/>
          <cell r="I714"/>
          <cell r="J714"/>
          <cell r="K714"/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/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/>
          <cell r="BA714"/>
          <cell r="BB714"/>
          <cell r="BC714"/>
          <cell r="BD714"/>
          <cell r="BE714" t="str">
            <v/>
          </cell>
          <cell r="BF714" t="str">
            <v>out</v>
          </cell>
        </row>
        <row r="715">
          <cell r="A715" t="str">
            <v>-</v>
          </cell>
          <cell r="B715"/>
          <cell r="C715"/>
          <cell r="D715"/>
          <cell r="E715"/>
          <cell r="F715"/>
          <cell r="G715"/>
          <cell r="H715"/>
          <cell r="I715"/>
          <cell r="J715"/>
          <cell r="K715"/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/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/>
          <cell r="BA715"/>
          <cell r="BB715"/>
          <cell r="BC715"/>
          <cell r="BD715"/>
          <cell r="BE715" t="str">
            <v/>
          </cell>
          <cell r="BF715" t="str">
            <v>out</v>
          </cell>
        </row>
        <row r="716">
          <cell r="A716" t="str">
            <v>-</v>
          </cell>
          <cell r="B716"/>
          <cell r="C716"/>
          <cell r="D716"/>
          <cell r="E716"/>
          <cell r="F716"/>
          <cell r="G716"/>
          <cell r="H716"/>
          <cell r="I716"/>
          <cell r="J716"/>
          <cell r="K716"/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/>
          <cell r="W716"/>
          <cell r="X716"/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/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/>
          <cell r="BA716"/>
          <cell r="BB716"/>
          <cell r="BC716"/>
          <cell r="BD716"/>
          <cell r="BE716" t="str">
            <v/>
          </cell>
          <cell r="BF716" t="str">
            <v>out</v>
          </cell>
        </row>
        <row r="717">
          <cell r="A717" t="str">
            <v>-</v>
          </cell>
          <cell r="B717"/>
          <cell r="C717"/>
          <cell r="D717"/>
          <cell r="E717"/>
          <cell r="F717"/>
          <cell r="G717"/>
          <cell r="H717"/>
          <cell r="I717"/>
          <cell r="J717"/>
          <cell r="K717"/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/>
          <cell r="W717"/>
          <cell r="X717"/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/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/>
          <cell r="BA717"/>
          <cell r="BB717"/>
          <cell r="BC717"/>
          <cell r="BD717"/>
          <cell r="BE717" t="str">
            <v/>
          </cell>
          <cell r="BF717" t="str">
            <v>out</v>
          </cell>
        </row>
        <row r="718">
          <cell r="A718" t="str">
            <v>-</v>
          </cell>
          <cell r="B718"/>
          <cell r="C718"/>
          <cell r="D718"/>
          <cell r="E718"/>
          <cell r="F718"/>
          <cell r="G718"/>
          <cell r="H718"/>
          <cell r="I718"/>
          <cell r="J718"/>
          <cell r="K718"/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/>
          <cell r="W718"/>
          <cell r="X718"/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/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/>
          <cell r="BA718"/>
          <cell r="BB718"/>
          <cell r="BC718"/>
          <cell r="BD718"/>
          <cell r="BE718" t="str">
            <v/>
          </cell>
          <cell r="BF718" t="str">
            <v>out</v>
          </cell>
        </row>
        <row r="719">
          <cell r="A719" t="str">
            <v>-</v>
          </cell>
          <cell r="B719"/>
          <cell r="C719"/>
          <cell r="D719"/>
          <cell r="E719"/>
          <cell r="F719"/>
          <cell r="G719"/>
          <cell r="H719"/>
          <cell r="I719"/>
          <cell r="J719"/>
          <cell r="K719"/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/>
          <cell r="W719"/>
          <cell r="X719"/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/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/>
          <cell r="BA719"/>
          <cell r="BB719"/>
          <cell r="BC719"/>
          <cell r="BD719"/>
          <cell r="BE719"/>
          <cell r="BF719" t="str">
            <v>out</v>
          </cell>
        </row>
        <row r="720">
          <cell r="A720" t="str">
            <v>-</v>
          </cell>
          <cell r="B720"/>
          <cell r="C720"/>
          <cell r="F720"/>
          <cell r="G720"/>
          <cell r="L720"/>
          <cell r="T720"/>
          <cell r="AG720"/>
          <cell r="BF720" t="str">
            <v>out</v>
          </cell>
        </row>
        <row r="721">
          <cell r="A721" t="str">
            <v>-</v>
          </cell>
          <cell r="B721"/>
          <cell r="C721"/>
          <cell r="D721"/>
          <cell r="E721"/>
          <cell r="F721"/>
          <cell r="G721"/>
          <cell r="H721"/>
          <cell r="I721"/>
          <cell r="J721"/>
          <cell r="K721"/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/>
          <cell r="W721"/>
          <cell r="X721"/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/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/>
          <cell r="BA721"/>
          <cell r="BB721"/>
          <cell r="BC721"/>
          <cell r="BD721"/>
          <cell r="BE721"/>
          <cell r="BF721" t="str">
            <v>out</v>
          </cell>
        </row>
        <row r="722">
          <cell r="A722" t="str">
            <v>-</v>
          </cell>
          <cell r="B722"/>
          <cell r="C722"/>
          <cell r="D722"/>
          <cell r="E722"/>
          <cell r="F722"/>
          <cell r="G722"/>
          <cell r="H722"/>
          <cell r="I722"/>
          <cell r="J722"/>
          <cell r="K722"/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/>
          <cell r="W722"/>
          <cell r="X722"/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/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/>
          <cell r="BA722"/>
          <cell r="BB722"/>
          <cell r="BC722"/>
          <cell r="BD722"/>
          <cell r="BE722"/>
          <cell r="BF722" t="str">
            <v>out</v>
          </cell>
        </row>
        <row r="723">
          <cell r="A723" t="str">
            <v>-</v>
          </cell>
          <cell r="B723"/>
          <cell r="C723"/>
          <cell r="D723"/>
          <cell r="E723"/>
          <cell r="F723"/>
          <cell r="G723"/>
          <cell r="H723"/>
          <cell r="I723"/>
          <cell r="J723"/>
          <cell r="K723"/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/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/>
          <cell r="BA723"/>
          <cell r="BB723"/>
          <cell r="BC723"/>
          <cell r="BD723"/>
          <cell r="BE723"/>
          <cell r="BF723" t="str">
            <v>out</v>
          </cell>
        </row>
        <row r="724">
          <cell r="A724" t="str">
            <v>-</v>
          </cell>
          <cell r="B724"/>
          <cell r="C724"/>
          <cell r="D724"/>
          <cell r="E724"/>
          <cell r="F724"/>
          <cell r="G724"/>
          <cell r="H724"/>
          <cell r="I724"/>
          <cell r="J724"/>
          <cell r="K724"/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/>
          <cell r="W724"/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/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/>
          <cell r="BA724"/>
          <cell r="BB724"/>
          <cell r="BC724"/>
          <cell r="BD724"/>
          <cell r="BE724"/>
          <cell r="BF724" t="str">
            <v>out</v>
          </cell>
        </row>
        <row r="725">
          <cell r="A725" t="str">
            <v>-</v>
          </cell>
          <cell r="B725"/>
          <cell r="C725"/>
          <cell r="D725"/>
          <cell r="E725"/>
          <cell r="F725"/>
          <cell r="G725"/>
          <cell r="H725"/>
          <cell r="I725"/>
          <cell r="J725"/>
          <cell r="K725"/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/>
          <cell r="W725"/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/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/>
          <cell r="BA725"/>
          <cell r="BB725"/>
          <cell r="BC725"/>
          <cell r="BD725"/>
          <cell r="BE725"/>
          <cell r="BF725" t="str">
            <v>out</v>
          </cell>
        </row>
        <row r="726">
          <cell r="A726" t="str">
            <v>-</v>
          </cell>
          <cell r="B726"/>
          <cell r="C726"/>
          <cell r="D726"/>
          <cell r="E726"/>
          <cell r="F726"/>
          <cell r="G726"/>
          <cell r="H726"/>
          <cell r="I726"/>
          <cell r="J726"/>
          <cell r="K726"/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/>
          <cell r="W726"/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/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/>
          <cell r="BA726"/>
          <cell r="BB726"/>
          <cell r="BC726"/>
          <cell r="BD726"/>
          <cell r="BE726"/>
          <cell r="BF726" t="str">
            <v>out</v>
          </cell>
        </row>
        <row r="727">
          <cell r="A727" t="str">
            <v>-</v>
          </cell>
          <cell r="B727"/>
          <cell r="C727"/>
          <cell r="D727"/>
          <cell r="E727"/>
          <cell r="F727"/>
          <cell r="G727"/>
          <cell r="H727"/>
          <cell r="I727"/>
          <cell r="J727"/>
          <cell r="K727"/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/>
          <cell r="W727"/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/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/>
          <cell r="BA727"/>
          <cell r="BB727"/>
          <cell r="BC727"/>
          <cell r="BD727"/>
          <cell r="BE727"/>
          <cell r="BF727" t="str">
            <v>out</v>
          </cell>
        </row>
        <row r="728">
          <cell r="A728" t="str">
            <v>-</v>
          </cell>
          <cell r="B728"/>
          <cell r="C728"/>
          <cell r="D728"/>
          <cell r="E728"/>
          <cell r="F728"/>
          <cell r="G728"/>
          <cell r="H728"/>
          <cell r="I728"/>
          <cell r="J728"/>
          <cell r="K728"/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/>
          <cell r="W728"/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/>
          <cell r="BA728"/>
          <cell r="BB728"/>
          <cell r="BC728"/>
          <cell r="BD728"/>
          <cell r="BE728"/>
          <cell r="BF728" t="str">
            <v>out</v>
          </cell>
        </row>
        <row r="729">
          <cell r="A729" t="str">
            <v>-</v>
          </cell>
          <cell r="B729"/>
          <cell r="C729"/>
          <cell r="D729"/>
          <cell r="E729"/>
          <cell r="F729"/>
          <cell r="G729"/>
          <cell r="H729"/>
          <cell r="I729"/>
          <cell r="J729"/>
          <cell r="K729"/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/>
          <cell r="W729"/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/>
          <cell r="BA729"/>
          <cell r="BB729"/>
          <cell r="BC729"/>
          <cell r="BD729"/>
          <cell r="BE729"/>
          <cell r="BF729" t="str">
            <v>out</v>
          </cell>
        </row>
        <row r="730">
          <cell r="A730" t="str">
            <v>-</v>
          </cell>
          <cell r="B730"/>
          <cell r="C730"/>
          <cell r="D730"/>
          <cell r="E730"/>
          <cell r="F730"/>
          <cell r="G730"/>
          <cell r="H730"/>
          <cell r="I730"/>
          <cell r="J730"/>
          <cell r="K730"/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/>
          <cell r="BA730"/>
          <cell r="BB730"/>
          <cell r="BC730"/>
          <cell r="BD730"/>
          <cell r="BE730"/>
          <cell r="BF730" t="str">
            <v>out</v>
          </cell>
        </row>
        <row r="731">
          <cell r="A731" t="str">
            <v>-</v>
          </cell>
          <cell r="B731"/>
          <cell r="C731"/>
          <cell r="D731"/>
          <cell r="E731"/>
          <cell r="F731"/>
          <cell r="G731"/>
          <cell r="H731"/>
          <cell r="I731"/>
          <cell r="J731"/>
          <cell r="K731"/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/>
          <cell r="W731"/>
          <cell r="X731"/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/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/>
          <cell r="BA731"/>
          <cell r="BB731"/>
          <cell r="BC731"/>
          <cell r="BD731"/>
          <cell r="BE731"/>
          <cell r="BF731" t="str">
            <v>out</v>
          </cell>
        </row>
        <row r="732">
          <cell r="A732" t="str">
            <v>-</v>
          </cell>
          <cell r="B732"/>
          <cell r="C732"/>
          <cell r="D732"/>
          <cell r="E732"/>
          <cell r="F732"/>
          <cell r="G732"/>
          <cell r="H732"/>
          <cell r="I732"/>
          <cell r="J732"/>
          <cell r="K732"/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/>
          <cell r="W732"/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/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/>
          <cell r="BA732"/>
          <cell r="BB732"/>
          <cell r="BC732"/>
          <cell r="BD732"/>
          <cell r="BE732"/>
          <cell r="BF732" t="str">
            <v>out</v>
          </cell>
        </row>
        <row r="733">
          <cell r="A733" t="str">
            <v>-</v>
          </cell>
          <cell r="B733"/>
          <cell r="C733"/>
          <cell r="D733"/>
          <cell r="E733"/>
          <cell r="F733"/>
          <cell r="G733"/>
          <cell r="H733"/>
          <cell r="I733"/>
          <cell r="J733"/>
          <cell r="K733"/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/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/>
          <cell r="BA733"/>
          <cell r="BB733"/>
          <cell r="BC733"/>
          <cell r="BD733"/>
          <cell r="BE733"/>
          <cell r="BF733" t="str">
            <v>out</v>
          </cell>
        </row>
        <row r="734">
          <cell r="A734" t="str">
            <v>-</v>
          </cell>
          <cell r="B734"/>
          <cell r="C734"/>
          <cell r="D734"/>
          <cell r="E734"/>
          <cell r="F734"/>
          <cell r="G734"/>
          <cell r="H734"/>
          <cell r="I734"/>
          <cell r="J734"/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  <cell r="W734"/>
          <cell r="X734"/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/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/>
          <cell r="BA734"/>
          <cell r="BB734"/>
          <cell r="BC734"/>
          <cell r="BD734"/>
          <cell r="BE734"/>
          <cell r="BF734" t="str">
            <v>out</v>
          </cell>
        </row>
        <row r="735">
          <cell r="A735" t="str">
            <v>-</v>
          </cell>
          <cell r="B735"/>
          <cell r="C735"/>
          <cell r="BF735" t="str">
            <v>out</v>
          </cell>
        </row>
        <row r="736">
          <cell r="A736" t="str">
            <v>-</v>
          </cell>
          <cell r="B736"/>
          <cell r="C736"/>
          <cell r="D736"/>
          <cell r="E736"/>
          <cell r="F736"/>
          <cell r="G736"/>
          <cell r="H736"/>
          <cell r="I736"/>
          <cell r="J736"/>
          <cell r="K736"/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/>
          <cell r="W736"/>
          <cell r="X736"/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/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/>
          <cell r="BA736"/>
          <cell r="BB736"/>
          <cell r="BC736"/>
          <cell r="BD736"/>
          <cell r="BE736"/>
          <cell r="BF736" t="str">
            <v>out</v>
          </cell>
        </row>
        <row r="737">
          <cell r="A737" t="str">
            <v>-</v>
          </cell>
          <cell r="B737"/>
          <cell r="C737"/>
          <cell r="D737"/>
          <cell r="E737"/>
          <cell r="F737"/>
          <cell r="G737"/>
          <cell r="H737"/>
          <cell r="I737"/>
          <cell r="J737"/>
          <cell r="K737"/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/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/>
          <cell r="BA737"/>
          <cell r="BB737"/>
          <cell r="BC737"/>
          <cell r="BD737"/>
          <cell r="BF737" t="str">
            <v>out</v>
          </cell>
        </row>
        <row r="738">
          <cell r="A738" t="str">
            <v>-</v>
          </cell>
          <cell r="B738"/>
          <cell r="G738"/>
          <cell r="J738"/>
          <cell r="L738"/>
          <cell r="T738"/>
          <cell r="BF738" t="str">
            <v>out</v>
          </cell>
        </row>
        <row r="739">
          <cell r="A739" t="str">
            <v>-</v>
          </cell>
          <cell r="B739"/>
          <cell r="C739"/>
          <cell r="F739"/>
          <cell r="G739"/>
          <cell r="L739"/>
          <cell r="N739"/>
          <cell r="T739"/>
          <cell r="BF739" t="str">
            <v>out</v>
          </cell>
        </row>
        <row r="740">
          <cell r="A740" t="str">
            <v>-</v>
          </cell>
          <cell r="B740"/>
          <cell r="C740"/>
          <cell r="F740"/>
          <cell r="G740"/>
          <cell r="L740"/>
          <cell r="T740"/>
          <cell r="AC740"/>
          <cell r="BF740" t="str">
            <v>out</v>
          </cell>
        </row>
        <row r="741">
          <cell r="A741" t="str">
            <v>-</v>
          </cell>
          <cell r="B741"/>
          <cell r="C741"/>
          <cell r="F741"/>
          <cell r="G741"/>
          <cell r="L741"/>
          <cell r="P741"/>
          <cell r="T741"/>
          <cell r="U741"/>
          <cell r="AC741"/>
          <cell r="BF741" t="str">
            <v>out</v>
          </cell>
        </row>
        <row r="742">
          <cell r="A742" t="str">
            <v>-</v>
          </cell>
          <cell r="B742"/>
          <cell r="C742"/>
          <cell r="D742"/>
          <cell r="F742"/>
          <cell r="G742"/>
          <cell r="L742"/>
          <cell r="P742"/>
          <cell r="T742"/>
          <cell r="U742"/>
          <cell r="AC742"/>
          <cell r="BF742" t="str">
            <v>out</v>
          </cell>
        </row>
        <row r="743">
          <cell r="A743" t="str">
            <v>-</v>
          </cell>
          <cell r="B743"/>
          <cell r="T743"/>
          <cell r="U743"/>
          <cell r="BF743" t="str">
            <v>out</v>
          </cell>
        </row>
        <row r="744">
          <cell r="A744" t="str">
            <v>-</v>
          </cell>
          <cell r="B744"/>
          <cell r="T744"/>
          <cell r="U744"/>
          <cell r="BF744" t="str">
            <v>out</v>
          </cell>
        </row>
        <row r="745">
          <cell r="A745" t="str">
            <v>-</v>
          </cell>
          <cell r="B745"/>
          <cell r="T745"/>
          <cell r="U745"/>
          <cell r="BF745" t="str">
            <v>out</v>
          </cell>
        </row>
        <row r="746">
          <cell r="A746" t="str">
            <v>-</v>
          </cell>
          <cell r="B746"/>
          <cell r="T746"/>
          <cell r="U746"/>
          <cell r="BF746" t="str">
            <v>out</v>
          </cell>
        </row>
        <row r="747">
          <cell r="A747" t="str">
            <v>-</v>
          </cell>
          <cell r="B747"/>
          <cell r="T747"/>
          <cell r="U747"/>
          <cell r="BF747" t="str">
            <v>out</v>
          </cell>
        </row>
        <row r="748">
          <cell r="A748" t="str">
            <v>-</v>
          </cell>
          <cell r="B748"/>
          <cell r="T748"/>
          <cell r="U748"/>
          <cell r="BF748" t="str">
            <v>out</v>
          </cell>
        </row>
        <row r="749">
          <cell r="A749" t="str">
            <v>-</v>
          </cell>
          <cell r="B749"/>
          <cell r="T749"/>
          <cell r="U749"/>
          <cell r="BF749" t="str">
            <v>out</v>
          </cell>
        </row>
        <row r="750">
          <cell r="A750" t="str">
            <v>-</v>
          </cell>
          <cell r="B750"/>
          <cell r="T750"/>
          <cell r="U750"/>
          <cell r="BF750" t="str">
            <v>out</v>
          </cell>
        </row>
        <row r="751">
          <cell r="A751" t="str">
            <v>-</v>
          </cell>
          <cell r="B751"/>
          <cell r="T751"/>
          <cell r="U751"/>
          <cell r="BF751" t="str">
            <v>out</v>
          </cell>
        </row>
        <row r="752">
          <cell r="A752" t="str">
            <v>-</v>
          </cell>
          <cell r="B752"/>
          <cell r="T752"/>
          <cell r="U752"/>
          <cell r="BF752" t="str">
            <v>out</v>
          </cell>
        </row>
        <row r="753">
          <cell r="A753" t="str">
            <v>-</v>
          </cell>
          <cell r="B753"/>
          <cell r="T753"/>
          <cell r="U753"/>
          <cell r="BF753" t="str">
            <v>out</v>
          </cell>
        </row>
        <row r="754">
          <cell r="A754" t="str">
            <v>-</v>
          </cell>
          <cell r="B754"/>
          <cell r="T754"/>
          <cell r="U754"/>
          <cell r="BF754" t="str">
            <v>out</v>
          </cell>
        </row>
        <row r="755">
          <cell r="A755" t="str">
            <v>-</v>
          </cell>
          <cell r="B755"/>
          <cell r="T755"/>
          <cell r="U755"/>
          <cell r="BF755" t="str">
            <v>out</v>
          </cell>
        </row>
        <row r="756">
          <cell r="A756" t="str">
            <v>-</v>
          </cell>
          <cell r="B756"/>
          <cell r="C756"/>
          <cell r="T756"/>
          <cell r="U756"/>
          <cell r="BF756" t="str">
            <v>out</v>
          </cell>
        </row>
        <row r="757">
          <cell r="A757" t="str">
            <v>-</v>
          </cell>
          <cell r="B757"/>
          <cell r="C757"/>
          <cell r="T757"/>
          <cell r="U757"/>
          <cell r="BF757" t="str">
            <v>out</v>
          </cell>
        </row>
        <row r="758">
          <cell r="A758" t="str">
            <v>-</v>
          </cell>
          <cell r="B758"/>
          <cell r="T758"/>
          <cell r="U758"/>
          <cell r="BF758" t="str">
            <v>out</v>
          </cell>
        </row>
        <row r="759">
          <cell r="A759" t="str">
            <v>-</v>
          </cell>
          <cell r="B759"/>
          <cell r="T759"/>
          <cell r="U759"/>
          <cell r="BF759" t="str">
            <v>out</v>
          </cell>
        </row>
        <row r="760">
          <cell r="A760" t="str">
            <v>-</v>
          </cell>
          <cell r="B760"/>
          <cell r="C760"/>
          <cell r="T760"/>
          <cell r="U760"/>
          <cell r="BF760" t="str">
            <v>out</v>
          </cell>
        </row>
        <row r="761">
          <cell r="A761" t="str">
            <v>-</v>
          </cell>
          <cell r="B761"/>
          <cell r="C761"/>
          <cell r="T761"/>
          <cell r="U761"/>
          <cell r="BF761" t="str">
            <v>out</v>
          </cell>
        </row>
        <row r="762">
          <cell r="A762" t="str">
            <v>-</v>
          </cell>
          <cell r="B762"/>
          <cell r="C762"/>
          <cell r="T762"/>
          <cell r="U762"/>
          <cell r="BF762" t="str">
            <v>out</v>
          </cell>
        </row>
        <row r="763">
          <cell r="A763" t="str">
            <v>-</v>
          </cell>
          <cell r="B763"/>
          <cell r="C763"/>
          <cell r="T763"/>
          <cell r="U763"/>
          <cell r="BF763" t="str">
            <v>out</v>
          </cell>
        </row>
        <row r="764">
          <cell r="A764" t="str">
            <v>-</v>
          </cell>
          <cell r="B764"/>
          <cell r="C764"/>
          <cell r="T764"/>
          <cell r="U764"/>
          <cell r="BF764" t="str">
            <v>out</v>
          </cell>
        </row>
        <row r="765">
          <cell r="A765" t="str">
            <v>-</v>
          </cell>
          <cell r="B765"/>
          <cell r="C765"/>
          <cell r="T765"/>
          <cell r="U765"/>
          <cell r="BF765" t="str">
            <v>out</v>
          </cell>
        </row>
        <row r="766">
          <cell r="A766" t="str">
            <v>-</v>
          </cell>
          <cell r="B766"/>
          <cell r="C766"/>
          <cell r="N766"/>
          <cell r="O766"/>
          <cell r="U766"/>
          <cell r="BF766" t="str">
            <v>out</v>
          </cell>
        </row>
        <row r="767">
          <cell r="A767" t="str">
            <v>-</v>
          </cell>
          <cell r="B767"/>
          <cell r="C767"/>
          <cell r="N767"/>
          <cell r="O767"/>
          <cell r="U767"/>
          <cell r="BF767" t="str">
            <v>out</v>
          </cell>
        </row>
        <row r="768">
          <cell r="A768" t="str">
            <v>-</v>
          </cell>
          <cell r="B768"/>
          <cell r="C768"/>
          <cell r="U768"/>
          <cell r="BF768" t="str">
            <v>out</v>
          </cell>
        </row>
        <row r="769">
          <cell r="A769" t="str">
            <v>-</v>
          </cell>
          <cell r="B769"/>
          <cell r="U769"/>
          <cell r="BF769" t="str">
            <v>out</v>
          </cell>
        </row>
        <row r="770">
          <cell r="A770" t="str">
            <v>-</v>
          </cell>
          <cell r="B770"/>
          <cell r="U770"/>
          <cell r="BF770" t="str">
            <v>out</v>
          </cell>
        </row>
        <row r="771">
          <cell r="A771" t="str">
            <v>-</v>
          </cell>
          <cell r="B771"/>
          <cell r="U771"/>
          <cell r="BF771" t="str">
            <v>out</v>
          </cell>
        </row>
        <row r="772">
          <cell r="A772" t="str">
            <v>-</v>
          </cell>
          <cell r="B772"/>
          <cell r="BF772" t="str">
            <v>out</v>
          </cell>
        </row>
        <row r="773">
          <cell r="A773" t="str">
            <v>-</v>
          </cell>
          <cell r="B773"/>
          <cell r="C773"/>
          <cell r="BF773" t="str">
            <v>out</v>
          </cell>
        </row>
        <row r="774">
          <cell r="A774" t="str">
            <v>-</v>
          </cell>
          <cell r="B774"/>
          <cell r="C774"/>
          <cell r="BF774" t="str">
            <v>out</v>
          </cell>
        </row>
        <row r="775">
          <cell r="A775" t="str">
            <v>-</v>
          </cell>
          <cell r="B775"/>
          <cell r="C775"/>
          <cell r="BF775" t="str">
            <v>out</v>
          </cell>
        </row>
        <row r="776">
          <cell r="A776" t="str">
            <v>-</v>
          </cell>
          <cell r="B776"/>
          <cell r="C776"/>
          <cell r="BF776" t="str">
            <v>out</v>
          </cell>
        </row>
        <row r="777">
          <cell r="A777" t="str">
            <v>-</v>
          </cell>
          <cell r="B777"/>
          <cell r="C777"/>
          <cell r="BF777" t="str">
            <v>out</v>
          </cell>
        </row>
        <row r="778">
          <cell r="A778" t="str">
            <v>-</v>
          </cell>
          <cell r="B778"/>
          <cell r="C778"/>
          <cell r="BF778" t="str">
            <v>out</v>
          </cell>
        </row>
        <row r="779">
          <cell r="A779" t="str">
            <v>-</v>
          </cell>
          <cell r="B779"/>
          <cell r="C779"/>
          <cell r="BF779" t="str">
            <v>out</v>
          </cell>
        </row>
        <row r="780">
          <cell r="A780" t="str">
            <v>-</v>
          </cell>
          <cell r="BF780" t="str">
            <v>out</v>
          </cell>
        </row>
        <row r="781">
          <cell r="A781" t="str">
            <v>-</v>
          </cell>
          <cell r="B781"/>
          <cell r="C781"/>
          <cell r="D781"/>
          <cell r="E781"/>
          <cell r="F781"/>
          <cell r="G781"/>
          <cell r="H781"/>
          <cell r="I781"/>
          <cell r="J781"/>
          <cell r="K781"/>
          <cell r="L781"/>
          <cell r="M781"/>
          <cell r="N781"/>
          <cell r="O781"/>
          <cell r="P781"/>
          <cell r="Q781"/>
          <cell r="S781"/>
          <cell r="T781"/>
          <cell r="U781"/>
          <cell r="V781"/>
          <cell r="W781"/>
          <cell r="X781"/>
          <cell r="Y781"/>
          <cell r="Z781"/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/>
          <cell r="AL781"/>
          <cell r="AM781"/>
          <cell r="AN781"/>
          <cell r="AO781"/>
          <cell r="AP781"/>
          <cell r="AQ781"/>
          <cell r="AR781"/>
          <cell r="AS781"/>
          <cell r="AT781"/>
          <cell r="AU781"/>
          <cell r="AV781"/>
          <cell r="AW781"/>
          <cell r="AX781"/>
          <cell r="AY781"/>
          <cell r="AZ781"/>
          <cell r="BA781"/>
          <cell r="BB781"/>
          <cell r="BC781"/>
          <cell r="BD781"/>
          <cell r="BF781" t="str">
            <v>out</v>
          </cell>
        </row>
        <row r="782">
          <cell r="A782" t="str">
            <v>-</v>
          </cell>
          <cell r="B782"/>
          <cell r="C782"/>
          <cell r="D782"/>
          <cell r="E782"/>
          <cell r="F782"/>
          <cell r="G782"/>
          <cell r="H782"/>
          <cell r="I782"/>
          <cell r="J782"/>
          <cell r="K782"/>
          <cell r="L782"/>
          <cell r="M782"/>
          <cell r="N782"/>
          <cell r="O782"/>
          <cell r="P782"/>
          <cell r="Q782"/>
          <cell r="S782"/>
          <cell r="T782"/>
          <cell r="U782"/>
          <cell r="V782"/>
          <cell r="W782"/>
          <cell r="X782"/>
          <cell r="Y782"/>
          <cell r="Z782"/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/>
          <cell r="AL782"/>
          <cell r="AM782"/>
          <cell r="AN782"/>
          <cell r="AO782"/>
          <cell r="AP782"/>
          <cell r="AQ782"/>
          <cell r="AR782"/>
          <cell r="AS782"/>
          <cell r="AT782"/>
          <cell r="AU782"/>
          <cell r="AV782"/>
          <cell r="AW782"/>
          <cell r="AX782"/>
          <cell r="AY782"/>
          <cell r="AZ782"/>
          <cell r="BA782"/>
          <cell r="BB782"/>
          <cell r="BC782"/>
          <cell r="BD782"/>
          <cell r="BF782" t="str">
            <v>out</v>
          </cell>
        </row>
        <row r="783">
          <cell r="A783" t="str">
            <v>-</v>
          </cell>
          <cell r="B783"/>
          <cell r="C783"/>
          <cell r="D783"/>
          <cell r="E783"/>
          <cell r="F783"/>
          <cell r="G783"/>
          <cell r="H783"/>
          <cell r="I783"/>
          <cell r="J783"/>
          <cell r="K783"/>
          <cell r="L783"/>
          <cell r="M783"/>
          <cell r="N783"/>
          <cell r="O783"/>
          <cell r="P783"/>
          <cell r="Q783"/>
          <cell r="S783"/>
          <cell r="T783"/>
          <cell r="U783"/>
          <cell r="V783"/>
          <cell r="W783"/>
          <cell r="X783"/>
          <cell r="Y783"/>
          <cell r="Z783"/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/>
          <cell r="AL783"/>
          <cell r="AM783"/>
          <cell r="AN783"/>
          <cell r="AO783"/>
          <cell r="AP783"/>
          <cell r="AQ783"/>
          <cell r="AR783"/>
          <cell r="AS783"/>
          <cell r="AT783"/>
          <cell r="AU783"/>
          <cell r="AV783"/>
          <cell r="AW783"/>
          <cell r="AX783"/>
          <cell r="AY783"/>
          <cell r="AZ783"/>
          <cell r="BA783"/>
          <cell r="BB783"/>
          <cell r="BC783"/>
          <cell r="BD783"/>
          <cell r="BF783" t="str">
            <v>out</v>
          </cell>
        </row>
        <row r="784">
          <cell r="A784" t="str">
            <v>-</v>
          </cell>
          <cell r="B784"/>
          <cell r="C784"/>
          <cell r="D784"/>
          <cell r="E784"/>
          <cell r="F784"/>
          <cell r="G784"/>
          <cell r="H784"/>
          <cell r="I784"/>
          <cell r="J784"/>
          <cell r="K784"/>
          <cell r="L784"/>
          <cell r="M784"/>
          <cell r="N784"/>
          <cell r="O784"/>
          <cell r="P784"/>
          <cell r="Q784"/>
          <cell r="S784"/>
          <cell r="T784"/>
          <cell r="U784"/>
          <cell r="V784"/>
          <cell r="W784"/>
          <cell r="X784"/>
          <cell r="Y784"/>
          <cell r="Z784"/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/>
          <cell r="AL784"/>
          <cell r="AM784"/>
          <cell r="AN784"/>
          <cell r="AO784"/>
          <cell r="AP784"/>
          <cell r="AQ784"/>
          <cell r="AR784"/>
          <cell r="AS784"/>
          <cell r="AT784"/>
          <cell r="AU784"/>
          <cell r="AV784"/>
          <cell r="AW784"/>
          <cell r="AX784"/>
          <cell r="AY784"/>
          <cell r="AZ784"/>
          <cell r="BA784"/>
          <cell r="BB784"/>
          <cell r="BC784"/>
          <cell r="BD784"/>
          <cell r="BF784" t="str">
            <v>out</v>
          </cell>
        </row>
        <row r="785">
          <cell r="A785" t="str">
            <v>-</v>
          </cell>
          <cell r="B785"/>
          <cell r="C785"/>
          <cell r="D785"/>
          <cell r="E785"/>
          <cell r="F785"/>
          <cell r="G785"/>
          <cell r="H785"/>
          <cell r="I785"/>
          <cell r="J785"/>
          <cell r="K785"/>
          <cell r="L785"/>
          <cell r="M785"/>
          <cell r="N785"/>
          <cell r="O785"/>
          <cell r="P785"/>
          <cell r="Q785"/>
          <cell r="S785"/>
          <cell r="T785"/>
          <cell r="U785"/>
          <cell r="V785"/>
          <cell r="W785"/>
          <cell r="X785"/>
          <cell r="Y785"/>
          <cell r="Z785"/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/>
          <cell r="AL785"/>
          <cell r="AM785"/>
          <cell r="AN785"/>
          <cell r="AO785"/>
          <cell r="AP785"/>
          <cell r="AQ785"/>
          <cell r="AR785"/>
          <cell r="AS785"/>
          <cell r="AT785"/>
          <cell r="AU785"/>
          <cell r="AV785"/>
          <cell r="AW785"/>
          <cell r="AX785"/>
          <cell r="AY785"/>
          <cell r="AZ785"/>
          <cell r="BA785"/>
          <cell r="BB785"/>
          <cell r="BC785"/>
          <cell r="BD785"/>
          <cell r="BF785" t="str">
            <v>out</v>
          </cell>
        </row>
        <row r="786">
          <cell r="A786" t="str">
            <v>-</v>
          </cell>
          <cell r="B786"/>
          <cell r="C786"/>
          <cell r="D786"/>
          <cell r="E786"/>
          <cell r="F786"/>
          <cell r="G786"/>
          <cell r="H786"/>
          <cell r="I786"/>
          <cell r="J786"/>
          <cell r="K786"/>
          <cell r="L786"/>
          <cell r="M786"/>
          <cell r="N786"/>
          <cell r="O786"/>
          <cell r="P786"/>
          <cell r="Q786"/>
          <cell r="S786"/>
          <cell r="T786"/>
          <cell r="U786"/>
          <cell r="V786"/>
          <cell r="W786"/>
          <cell r="X786"/>
          <cell r="Y786"/>
          <cell r="Z786"/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/>
          <cell r="AL786"/>
          <cell r="AM786"/>
          <cell r="AN786"/>
          <cell r="AO786"/>
          <cell r="AP786"/>
          <cell r="AQ786"/>
          <cell r="AR786"/>
          <cell r="AS786"/>
          <cell r="AT786"/>
          <cell r="AU786"/>
          <cell r="AV786"/>
          <cell r="AW786"/>
          <cell r="AX786"/>
          <cell r="AY786"/>
          <cell r="AZ786"/>
          <cell r="BA786"/>
          <cell r="BB786"/>
          <cell r="BC786"/>
          <cell r="BD786"/>
          <cell r="BF786" t="str">
            <v>out</v>
          </cell>
        </row>
        <row r="787">
          <cell r="A787" t="str">
            <v>-</v>
          </cell>
          <cell r="B787"/>
          <cell r="C787"/>
          <cell r="D787"/>
          <cell r="E787"/>
          <cell r="F787"/>
          <cell r="G787"/>
          <cell r="H787"/>
          <cell r="I787"/>
          <cell r="J787"/>
          <cell r="K787"/>
          <cell r="L787"/>
          <cell r="M787"/>
          <cell r="N787"/>
          <cell r="O787"/>
          <cell r="P787"/>
          <cell r="Q787"/>
          <cell r="S787"/>
          <cell r="T787"/>
          <cell r="U787"/>
          <cell r="V787"/>
          <cell r="W787"/>
          <cell r="X787"/>
          <cell r="Y787"/>
          <cell r="Z787"/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/>
          <cell r="AL787"/>
          <cell r="AM787"/>
          <cell r="AN787"/>
          <cell r="AO787"/>
          <cell r="AP787"/>
          <cell r="AQ787"/>
          <cell r="AR787"/>
          <cell r="AS787"/>
          <cell r="AT787"/>
          <cell r="AU787"/>
          <cell r="AV787"/>
          <cell r="AW787"/>
          <cell r="AX787"/>
          <cell r="AY787"/>
          <cell r="AZ787"/>
          <cell r="BA787"/>
          <cell r="BB787"/>
          <cell r="BC787"/>
          <cell r="BD787"/>
          <cell r="BF787" t="str">
            <v>out</v>
          </cell>
        </row>
        <row r="788">
          <cell r="A788" t="str">
            <v>-</v>
          </cell>
          <cell r="B788"/>
          <cell r="C788"/>
          <cell r="D788"/>
          <cell r="E788"/>
          <cell r="F788"/>
          <cell r="G788"/>
          <cell r="H788"/>
          <cell r="I788"/>
          <cell r="J788"/>
          <cell r="K788"/>
          <cell r="L788"/>
          <cell r="M788"/>
          <cell r="N788"/>
          <cell r="O788"/>
          <cell r="P788"/>
          <cell r="Q788"/>
          <cell r="S788"/>
          <cell r="T788"/>
          <cell r="U788"/>
          <cell r="V788"/>
          <cell r="W788"/>
          <cell r="X788"/>
          <cell r="Y788"/>
          <cell r="Z788"/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/>
          <cell r="AL788"/>
          <cell r="AM788"/>
          <cell r="AN788"/>
          <cell r="AO788"/>
          <cell r="AP788"/>
          <cell r="AQ788"/>
          <cell r="AR788"/>
          <cell r="AS788"/>
          <cell r="AT788"/>
          <cell r="AU788"/>
          <cell r="AV788"/>
          <cell r="AW788"/>
          <cell r="AX788"/>
          <cell r="AY788"/>
          <cell r="AZ788"/>
          <cell r="BA788"/>
          <cell r="BB788"/>
          <cell r="BC788"/>
          <cell r="BD788"/>
          <cell r="BF788" t="str">
            <v>out</v>
          </cell>
        </row>
        <row r="789">
          <cell r="A789" t="str">
            <v>-</v>
          </cell>
          <cell r="B789"/>
          <cell r="C789"/>
          <cell r="D789"/>
          <cell r="E789"/>
          <cell r="F789"/>
          <cell r="G789"/>
          <cell r="H789"/>
          <cell r="I789"/>
          <cell r="J789"/>
          <cell r="K789"/>
          <cell r="L789"/>
          <cell r="M789"/>
          <cell r="N789"/>
          <cell r="O789"/>
          <cell r="P789"/>
          <cell r="Q789"/>
          <cell r="S789"/>
          <cell r="T789"/>
          <cell r="U789"/>
          <cell r="V789"/>
          <cell r="W789"/>
          <cell r="X789"/>
          <cell r="Y789"/>
          <cell r="Z789"/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/>
          <cell r="AL789"/>
          <cell r="AM789"/>
          <cell r="AN789"/>
          <cell r="AO789"/>
          <cell r="AP789"/>
          <cell r="AQ789"/>
          <cell r="AR789"/>
          <cell r="AS789"/>
          <cell r="AT789"/>
          <cell r="AU789"/>
          <cell r="AV789"/>
          <cell r="AW789"/>
          <cell r="AX789"/>
          <cell r="AY789"/>
          <cell r="AZ789"/>
          <cell r="BA789"/>
          <cell r="BB789"/>
          <cell r="BC789"/>
          <cell r="BD789"/>
          <cell r="BF789" t="str">
            <v>out</v>
          </cell>
        </row>
        <row r="790">
          <cell r="A790" t="str">
            <v>-</v>
          </cell>
          <cell r="B790"/>
          <cell r="C790"/>
          <cell r="D790"/>
          <cell r="E790"/>
          <cell r="F790"/>
          <cell r="G790"/>
          <cell r="H790"/>
          <cell r="I790"/>
          <cell r="J790"/>
          <cell r="K790"/>
          <cell r="L790"/>
          <cell r="M790"/>
          <cell r="N790"/>
          <cell r="O790"/>
          <cell r="P790"/>
          <cell r="Q790"/>
          <cell r="S790"/>
          <cell r="T790"/>
          <cell r="U790"/>
          <cell r="V790"/>
          <cell r="W790"/>
          <cell r="X790"/>
          <cell r="Y790"/>
          <cell r="Z790"/>
          <cell r="AA790"/>
          <cell r="AB790"/>
          <cell r="AC790"/>
          <cell r="AD790"/>
          <cell r="AE790"/>
          <cell r="AF790"/>
          <cell r="AG790"/>
          <cell r="AH790"/>
          <cell r="AI790"/>
          <cell r="AJ790"/>
          <cell r="AK790"/>
          <cell r="AL790"/>
          <cell r="AM790"/>
          <cell r="AN790"/>
          <cell r="AO790"/>
          <cell r="AP790"/>
          <cell r="AQ790"/>
          <cell r="AR790"/>
          <cell r="AS790"/>
          <cell r="AT790"/>
          <cell r="AU790"/>
          <cell r="AV790"/>
          <cell r="AW790"/>
          <cell r="AX790"/>
          <cell r="AY790"/>
          <cell r="AZ790"/>
          <cell r="BA790"/>
          <cell r="BB790"/>
          <cell r="BC790"/>
          <cell r="BD790"/>
          <cell r="BF790" t="str">
            <v>out</v>
          </cell>
        </row>
        <row r="791">
          <cell r="A791" t="str">
            <v>-</v>
          </cell>
          <cell r="B791"/>
          <cell r="C791"/>
          <cell r="D791"/>
          <cell r="E791"/>
          <cell r="F791"/>
          <cell r="G791"/>
          <cell r="H791"/>
          <cell r="I791"/>
          <cell r="J791"/>
          <cell r="K791"/>
          <cell r="L791"/>
          <cell r="M791"/>
          <cell r="N791"/>
          <cell r="O791"/>
          <cell r="P791"/>
          <cell r="Q791"/>
          <cell r="S791"/>
          <cell r="T791"/>
          <cell r="U791"/>
          <cell r="V791"/>
          <cell r="W791"/>
          <cell r="X791"/>
          <cell r="Y791"/>
          <cell r="Z791"/>
          <cell r="AA791"/>
          <cell r="AB791"/>
          <cell r="AC791"/>
          <cell r="AD791"/>
          <cell r="AE791"/>
          <cell r="AF791"/>
          <cell r="AG791"/>
          <cell r="AH791"/>
          <cell r="AI791"/>
          <cell r="AJ791"/>
          <cell r="AK791"/>
          <cell r="AL791"/>
          <cell r="AM791"/>
          <cell r="AN791"/>
          <cell r="AO791"/>
          <cell r="AP791"/>
          <cell r="AQ791"/>
          <cell r="AR791"/>
          <cell r="AS791"/>
          <cell r="AT791"/>
          <cell r="AU791"/>
          <cell r="AV791"/>
          <cell r="AW791"/>
          <cell r="AX791"/>
          <cell r="AY791"/>
          <cell r="AZ791"/>
          <cell r="BA791"/>
          <cell r="BB791"/>
          <cell r="BC791"/>
          <cell r="BD791"/>
          <cell r="BF791" t="str">
            <v>out</v>
          </cell>
        </row>
        <row r="792">
          <cell r="A792" t="str">
            <v>-</v>
          </cell>
          <cell r="B792"/>
          <cell r="C792"/>
          <cell r="D792"/>
          <cell r="E792"/>
          <cell r="F792"/>
          <cell r="G792"/>
          <cell r="H792"/>
          <cell r="I792"/>
          <cell r="J792"/>
          <cell r="K792"/>
          <cell r="L792"/>
          <cell r="M792"/>
          <cell r="N792"/>
          <cell r="O792"/>
          <cell r="P792"/>
          <cell r="Q792"/>
          <cell r="S792"/>
          <cell r="T792"/>
          <cell r="U792"/>
          <cell r="V792"/>
          <cell r="W792"/>
          <cell r="X792"/>
          <cell r="Y792"/>
          <cell r="Z792"/>
          <cell r="AA792"/>
          <cell r="AB792"/>
          <cell r="AC792"/>
          <cell r="AD792"/>
          <cell r="AE792"/>
          <cell r="AF792"/>
          <cell r="AG792"/>
          <cell r="AH792"/>
          <cell r="AI792"/>
          <cell r="AJ792"/>
          <cell r="AK792"/>
          <cell r="AL792"/>
          <cell r="AM792"/>
          <cell r="AN792"/>
          <cell r="AO792"/>
          <cell r="AP792"/>
          <cell r="AQ792"/>
          <cell r="AR792"/>
          <cell r="AS792"/>
          <cell r="AT792"/>
          <cell r="AU792"/>
          <cell r="AV792"/>
          <cell r="AW792"/>
          <cell r="AX792"/>
          <cell r="AY792"/>
          <cell r="AZ792"/>
          <cell r="BA792"/>
          <cell r="BB792"/>
          <cell r="BC792"/>
          <cell r="BD792"/>
          <cell r="BF792" t="str">
            <v>out</v>
          </cell>
        </row>
        <row r="793">
          <cell r="A793" t="str">
            <v>-</v>
          </cell>
          <cell r="B793"/>
          <cell r="C793"/>
          <cell r="D793"/>
          <cell r="E793"/>
          <cell r="F793"/>
          <cell r="G793"/>
          <cell r="H793"/>
          <cell r="I793"/>
          <cell r="J793"/>
          <cell r="K793"/>
          <cell r="L793"/>
          <cell r="M793"/>
          <cell r="N793"/>
          <cell r="O793"/>
          <cell r="P793"/>
          <cell r="Q793"/>
          <cell r="S793"/>
          <cell r="T793"/>
          <cell r="U793"/>
          <cell r="V793"/>
          <cell r="W793"/>
          <cell r="X793"/>
          <cell r="Y793"/>
          <cell r="Z793"/>
          <cell r="AA793"/>
          <cell r="AB793"/>
          <cell r="AC793"/>
          <cell r="AD793"/>
          <cell r="AE793"/>
          <cell r="AF793"/>
          <cell r="AG793"/>
          <cell r="AH793"/>
          <cell r="AI793"/>
          <cell r="AJ793"/>
          <cell r="AK793"/>
          <cell r="AL793"/>
          <cell r="AM793"/>
          <cell r="AN793"/>
          <cell r="AO793"/>
          <cell r="AP793"/>
          <cell r="AQ793"/>
          <cell r="AR793"/>
          <cell r="AS793"/>
          <cell r="AT793"/>
          <cell r="AU793"/>
          <cell r="AV793"/>
          <cell r="AW793"/>
          <cell r="AX793"/>
          <cell r="AY793"/>
          <cell r="AZ793"/>
          <cell r="BA793"/>
          <cell r="BB793"/>
          <cell r="BC793"/>
          <cell r="BD793"/>
          <cell r="BF793" t="str">
            <v>out</v>
          </cell>
        </row>
        <row r="794">
          <cell r="A794" t="str">
            <v>-</v>
          </cell>
          <cell r="B794"/>
          <cell r="C794"/>
          <cell r="D794"/>
          <cell r="E794"/>
          <cell r="F794"/>
          <cell r="G794"/>
          <cell r="H794"/>
          <cell r="I794"/>
          <cell r="J794"/>
          <cell r="K794"/>
          <cell r="L794"/>
          <cell r="M794"/>
          <cell r="N794"/>
          <cell r="O794"/>
          <cell r="P794"/>
          <cell r="Q794"/>
          <cell r="S794"/>
          <cell r="T794"/>
          <cell r="U794"/>
          <cell r="V794"/>
          <cell r="W794"/>
          <cell r="X794"/>
          <cell r="Y794"/>
          <cell r="Z794"/>
          <cell r="AA794"/>
          <cell r="AB794"/>
          <cell r="AC794"/>
          <cell r="AD794"/>
          <cell r="AE794"/>
          <cell r="AF794"/>
          <cell r="AG794"/>
          <cell r="AH794"/>
          <cell r="AI794"/>
          <cell r="AJ794"/>
          <cell r="AK794"/>
          <cell r="AL794"/>
          <cell r="AM794"/>
          <cell r="AN794"/>
          <cell r="AO794"/>
          <cell r="AP794"/>
          <cell r="AQ794"/>
          <cell r="AR794"/>
          <cell r="AS794"/>
          <cell r="AT794"/>
          <cell r="AU794"/>
          <cell r="AV794"/>
          <cell r="AW794"/>
          <cell r="AX794"/>
          <cell r="AY794"/>
          <cell r="AZ794"/>
          <cell r="BA794"/>
          <cell r="BB794"/>
          <cell r="BC794"/>
          <cell r="BD794"/>
          <cell r="BF794" t="str">
            <v>out</v>
          </cell>
        </row>
        <row r="795">
          <cell r="A795" t="str">
            <v>-</v>
          </cell>
          <cell r="B795"/>
          <cell r="C795"/>
          <cell r="D795"/>
          <cell r="E795"/>
          <cell r="F795"/>
          <cell r="G795"/>
          <cell r="H795"/>
          <cell r="I795"/>
          <cell r="J795"/>
          <cell r="K795"/>
          <cell r="L795"/>
          <cell r="M795"/>
          <cell r="N795"/>
          <cell r="O795"/>
          <cell r="P795"/>
          <cell r="Q795"/>
          <cell r="S795"/>
          <cell r="T795"/>
          <cell r="U795"/>
          <cell r="V795"/>
          <cell r="W795"/>
          <cell r="X795"/>
          <cell r="Y795"/>
          <cell r="Z795"/>
          <cell r="AA795"/>
          <cell r="AB795"/>
          <cell r="AC795"/>
          <cell r="AD795"/>
          <cell r="AE795"/>
          <cell r="AF795"/>
          <cell r="AG795"/>
          <cell r="AH795"/>
          <cell r="AI795"/>
          <cell r="AJ795"/>
          <cell r="AK795"/>
          <cell r="AL795"/>
          <cell r="AM795"/>
          <cell r="AN795"/>
          <cell r="AO795"/>
          <cell r="AP795"/>
          <cell r="AQ795"/>
          <cell r="AR795"/>
          <cell r="AS795"/>
          <cell r="AT795"/>
          <cell r="AU795"/>
          <cell r="AV795"/>
          <cell r="AW795"/>
          <cell r="AX795"/>
          <cell r="AY795"/>
          <cell r="AZ795"/>
          <cell r="BA795"/>
          <cell r="BB795"/>
          <cell r="BC795"/>
          <cell r="BD795"/>
          <cell r="BF795" t="str">
            <v>out</v>
          </cell>
        </row>
        <row r="796">
          <cell r="A796" t="str">
            <v>-</v>
          </cell>
          <cell r="B796"/>
          <cell r="C796"/>
          <cell r="D796"/>
          <cell r="E796"/>
          <cell r="F796"/>
          <cell r="G796"/>
          <cell r="H796"/>
          <cell r="I796"/>
          <cell r="J796"/>
          <cell r="K796"/>
          <cell r="L796"/>
          <cell r="M796"/>
          <cell r="N796"/>
          <cell r="O796"/>
          <cell r="P796"/>
          <cell r="Q796"/>
          <cell r="S796"/>
          <cell r="T796"/>
          <cell r="U796"/>
          <cell r="V796"/>
          <cell r="W796"/>
          <cell r="X796"/>
          <cell r="Y796"/>
          <cell r="Z796"/>
          <cell r="AA796"/>
          <cell r="AB796"/>
          <cell r="AC796"/>
          <cell r="AD796"/>
          <cell r="AE796"/>
          <cell r="AF796"/>
          <cell r="AG796"/>
          <cell r="AH796"/>
          <cell r="AI796"/>
          <cell r="AJ796"/>
          <cell r="AK796"/>
          <cell r="AL796"/>
          <cell r="AM796"/>
          <cell r="AN796"/>
          <cell r="AO796"/>
          <cell r="AP796"/>
          <cell r="AQ796"/>
          <cell r="AR796"/>
          <cell r="AS796"/>
          <cell r="AT796"/>
          <cell r="AU796"/>
          <cell r="AV796"/>
          <cell r="AW796"/>
          <cell r="AX796"/>
          <cell r="AY796"/>
          <cell r="AZ796"/>
          <cell r="BA796"/>
          <cell r="BB796"/>
          <cell r="BC796"/>
          <cell r="BD796"/>
          <cell r="BF796" t="str">
            <v>out</v>
          </cell>
        </row>
        <row r="797">
          <cell r="A797" t="str">
            <v>-</v>
          </cell>
          <cell r="B797"/>
          <cell r="C797"/>
          <cell r="D797"/>
          <cell r="E797"/>
          <cell r="F797"/>
          <cell r="G797"/>
          <cell r="H797"/>
          <cell r="I797"/>
          <cell r="J797"/>
          <cell r="K797"/>
          <cell r="L797"/>
          <cell r="M797"/>
          <cell r="N797"/>
          <cell r="O797"/>
          <cell r="P797"/>
          <cell r="Q797"/>
          <cell r="S797"/>
          <cell r="T797"/>
          <cell r="U797"/>
          <cell r="V797"/>
          <cell r="W797"/>
          <cell r="X797"/>
          <cell r="Y797"/>
          <cell r="Z797"/>
          <cell r="AA797"/>
          <cell r="AB797"/>
          <cell r="AC797"/>
          <cell r="AD797"/>
          <cell r="AE797"/>
          <cell r="AF797"/>
          <cell r="AG797"/>
          <cell r="AH797"/>
          <cell r="AI797"/>
          <cell r="AJ797"/>
          <cell r="AK797"/>
          <cell r="AL797"/>
          <cell r="AM797"/>
          <cell r="AN797"/>
          <cell r="AO797"/>
          <cell r="AP797"/>
          <cell r="AQ797"/>
          <cell r="AR797"/>
          <cell r="AS797"/>
          <cell r="AT797"/>
          <cell r="AU797"/>
          <cell r="AV797"/>
          <cell r="AW797"/>
          <cell r="AX797"/>
          <cell r="AY797"/>
          <cell r="AZ797"/>
          <cell r="BA797"/>
          <cell r="BB797"/>
          <cell r="BC797"/>
          <cell r="BD797"/>
          <cell r="BF797" t="str">
            <v>out</v>
          </cell>
        </row>
        <row r="798">
          <cell r="A798" t="str">
            <v>-</v>
          </cell>
          <cell r="B798"/>
          <cell r="C798"/>
          <cell r="D798"/>
          <cell r="E798"/>
          <cell r="F798"/>
          <cell r="G798"/>
          <cell r="H798"/>
          <cell r="I798"/>
          <cell r="J798"/>
          <cell r="K798"/>
          <cell r="L798"/>
          <cell r="M798"/>
          <cell r="N798"/>
          <cell r="O798"/>
          <cell r="P798"/>
          <cell r="Q798"/>
          <cell r="S798"/>
          <cell r="T798"/>
          <cell r="U798"/>
          <cell r="V798"/>
          <cell r="W798"/>
          <cell r="X798"/>
          <cell r="Y798"/>
          <cell r="Z798"/>
          <cell r="AA798"/>
          <cell r="AB798"/>
          <cell r="AC798"/>
          <cell r="AD798"/>
          <cell r="AE798"/>
          <cell r="AF798"/>
          <cell r="AG798"/>
          <cell r="AH798"/>
          <cell r="AI798"/>
          <cell r="AJ798"/>
          <cell r="AK798"/>
          <cell r="AL798"/>
          <cell r="AM798"/>
          <cell r="AN798"/>
          <cell r="AO798"/>
          <cell r="AP798"/>
          <cell r="AQ798"/>
          <cell r="AR798"/>
          <cell r="AS798"/>
          <cell r="AT798"/>
          <cell r="AU798"/>
          <cell r="AV798"/>
          <cell r="AW798"/>
          <cell r="AX798"/>
          <cell r="AY798"/>
          <cell r="AZ798"/>
          <cell r="BA798"/>
          <cell r="BB798"/>
          <cell r="BC798"/>
          <cell r="BD798"/>
          <cell r="BF798" t="str">
            <v>out</v>
          </cell>
        </row>
        <row r="799">
          <cell r="A799" t="str">
            <v>-</v>
          </cell>
          <cell r="B799"/>
          <cell r="C799"/>
          <cell r="D799"/>
          <cell r="E799"/>
          <cell r="F799"/>
          <cell r="G799"/>
          <cell r="H799"/>
          <cell r="I799"/>
          <cell r="J799"/>
          <cell r="K799"/>
          <cell r="L799"/>
          <cell r="M799"/>
          <cell r="N799"/>
          <cell r="O799"/>
          <cell r="P799"/>
          <cell r="Q799"/>
          <cell r="S799"/>
          <cell r="T799"/>
          <cell r="U799"/>
          <cell r="V799"/>
          <cell r="W799"/>
          <cell r="X799"/>
          <cell r="Y799"/>
          <cell r="Z799"/>
          <cell r="AA799"/>
          <cell r="AB799"/>
          <cell r="AC799"/>
          <cell r="AD799"/>
          <cell r="AE799"/>
          <cell r="AF799"/>
          <cell r="AG799"/>
          <cell r="AH799"/>
          <cell r="AI799"/>
          <cell r="AJ799"/>
          <cell r="AK799"/>
          <cell r="AL799"/>
          <cell r="AM799"/>
          <cell r="AN799"/>
          <cell r="AO799"/>
          <cell r="AP799"/>
          <cell r="AQ799"/>
          <cell r="AR799"/>
          <cell r="AS799"/>
          <cell r="AT799"/>
          <cell r="AU799"/>
          <cell r="AV799"/>
          <cell r="AW799"/>
          <cell r="AX799"/>
          <cell r="AY799"/>
          <cell r="AZ799"/>
          <cell r="BA799"/>
          <cell r="BB799"/>
          <cell r="BC799"/>
          <cell r="BD799"/>
          <cell r="BF799" t="str">
            <v>out</v>
          </cell>
        </row>
        <row r="800">
          <cell r="A800" t="str">
            <v>-</v>
          </cell>
          <cell r="B800"/>
          <cell r="C800"/>
          <cell r="D800"/>
          <cell r="E800"/>
          <cell r="F800"/>
          <cell r="G800"/>
          <cell r="H800"/>
          <cell r="I800"/>
          <cell r="J800"/>
          <cell r="K800"/>
          <cell r="L800"/>
          <cell r="M800"/>
          <cell r="N800"/>
          <cell r="O800"/>
          <cell r="P800"/>
          <cell r="Q800"/>
          <cell r="S800"/>
          <cell r="T800"/>
          <cell r="U800"/>
          <cell r="V800"/>
          <cell r="W800"/>
          <cell r="X800"/>
          <cell r="Y800"/>
          <cell r="Z800"/>
          <cell r="AA800"/>
          <cell r="AB800"/>
          <cell r="AC800"/>
          <cell r="AD800"/>
          <cell r="AE800"/>
          <cell r="AF800"/>
          <cell r="AG800"/>
          <cell r="AH800"/>
          <cell r="AI800"/>
          <cell r="AJ800"/>
          <cell r="AK800"/>
          <cell r="AL800"/>
          <cell r="AM800"/>
          <cell r="AN800"/>
          <cell r="AO800"/>
          <cell r="AP800"/>
          <cell r="AQ800"/>
          <cell r="AR800"/>
          <cell r="AS800"/>
          <cell r="AT800"/>
          <cell r="AU800"/>
          <cell r="AV800"/>
          <cell r="AW800"/>
          <cell r="AX800"/>
          <cell r="AY800"/>
          <cell r="AZ800"/>
          <cell r="BA800"/>
          <cell r="BB800"/>
          <cell r="BC800"/>
          <cell r="BD800"/>
          <cell r="BF800" t="str">
            <v>out</v>
          </cell>
        </row>
        <row r="801">
          <cell r="A801" t="str">
            <v>-</v>
          </cell>
          <cell r="B801"/>
          <cell r="C801"/>
          <cell r="D801"/>
          <cell r="E801"/>
          <cell r="F801"/>
          <cell r="G801"/>
          <cell r="H801"/>
          <cell r="I801"/>
          <cell r="J801"/>
          <cell r="K801"/>
          <cell r="L801"/>
          <cell r="M801"/>
          <cell r="N801"/>
          <cell r="O801"/>
          <cell r="P801"/>
          <cell r="Q801"/>
          <cell r="S801"/>
          <cell r="T801"/>
          <cell r="U801"/>
          <cell r="V801"/>
          <cell r="W801"/>
          <cell r="X801"/>
          <cell r="Y801"/>
          <cell r="Z801"/>
          <cell r="AA801"/>
          <cell r="AB801"/>
          <cell r="AC801"/>
          <cell r="AD801"/>
          <cell r="AE801"/>
          <cell r="AF801"/>
          <cell r="AG801"/>
          <cell r="AH801"/>
          <cell r="AI801"/>
          <cell r="AJ801"/>
          <cell r="AK801"/>
          <cell r="AL801"/>
          <cell r="AM801"/>
          <cell r="AN801"/>
          <cell r="AO801"/>
          <cell r="AP801"/>
          <cell r="AQ801"/>
          <cell r="AR801"/>
          <cell r="AS801"/>
          <cell r="AT801"/>
          <cell r="AU801"/>
          <cell r="AV801"/>
          <cell r="AW801"/>
          <cell r="AX801"/>
          <cell r="AY801"/>
          <cell r="AZ801"/>
          <cell r="BA801"/>
          <cell r="BB801"/>
          <cell r="BC801"/>
          <cell r="BD801"/>
          <cell r="BF801" t="str">
            <v>out</v>
          </cell>
        </row>
        <row r="802">
          <cell r="A802" t="str">
            <v>-</v>
          </cell>
          <cell r="B802"/>
          <cell r="C802"/>
          <cell r="D802"/>
          <cell r="E802"/>
          <cell r="F802"/>
          <cell r="G802"/>
          <cell r="H802"/>
          <cell r="I802"/>
          <cell r="J802"/>
          <cell r="K802"/>
          <cell r="L802"/>
          <cell r="M802"/>
          <cell r="N802"/>
          <cell r="O802"/>
          <cell r="P802"/>
          <cell r="Q802"/>
          <cell r="S802"/>
          <cell r="T802"/>
          <cell r="U802"/>
          <cell r="V802"/>
          <cell r="W802"/>
          <cell r="X802"/>
          <cell r="Y802"/>
          <cell r="Z802"/>
          <cell r="AA802"/>
          <cell r="AB802"/>
          <cell r="AC802"/>
          <cell r="AD802"/>
          <cell r="AE802"/>
          <cell r="AF802"/>
          <cell r="AG802"/>
          <cell r="AH802"/>
          <cell r="AI802"/>
          <cell r="AJ802"/>
          <cell r="AK802"/>
          <cell r="AL802"/>
          <cell r="AM802"/>
          <cell r="AN802"/>
          <cell r="AO802"/>
          <cell r="AP802"/>
          <cell r="AQ802"/>
          <cell r="AR802"/>
          <cell r="AS802"/>
          <cell r="AT802"/>
          <cell r="AU802"/>
          <cell r="AV802"/>
          <cell r="AW802"/>
          <cell r="AX802"/>
          <cell r="AY802"/>
          <cell r="AZ802"/>
          <cell r="BA802"/>
          <cell r="BB802"/>
          <cell r="BC802"/>
          <cell r="BD802"/>
          <cell r="BF802" t="str">
            <v>out</v>
          </cell>
        </row>
        <row r="803">
          <cell r="A803" t="str">
            <v>-</v>
          </cell>
          <cell r="B803"/>
          <cell r="C803"/>
          <cell r="D803"/>
          <cell r="E803"/>
          <cell r="F803"/>
          <cell r="G803"/>
          <cell r="H803"/>
          <cell r="I803"/>
          <cell r="J803"/>
          <cell r="K803"/>
          <cell r="L803"/>
          <cell r="M803"/>
          <cell r="N803"/>
          <cell r="O803"/>
          <cell r="P803"/>
          <cell r="Q803"/>
          <cell r="S803"/>
          <cell r="T803"/>
          <cell r="U803"/>
          <cell r="V803"/>
          <cell r="W803"/>
          <cell r="X803"/>
          <cell r="Y803"/>
          <cell r="Z803"/>
          <cell r="AA803"/>
          <cell r="AB803"/>
          <cell r="AC803"/>
          <cell r="AD803"/>
          <cell r="AE803"/>
          <cell r="AF803"/>
          <cell r="AG803"/>
          <cell r="AH803"/>
          <cell r="AI803"/>
          <cell r="AJ803"/>
          <cell r="AK803"/>
          <cell r="AL803"/>
          <cell r="AM803"/>
          <cell r="AN803"/>
          <cell r="AO803"/>
          <cell r="AP803"/>
          <cell r="AQ803"/>
          <cell r="AR803"/>
          <cell r="AS803"/>
          <cell r="AT803"/>
          <cell r="AU803"/>
          <cell r="AV803"/>
          <cell r="AW803"/>
          <cell r="AX803"/>
          <cell r="AY803"/>
          <cell r="AZ803"/>
          <cell r="BA803"/>
          <cell r="BB803"/>
          <cell r="BC803"/>
          <cell r="BD803"/>
          <cell r="BF803" t="str">
            <v>out</v>
          </cell>
        </row>
        <row r="804">
          <cell r="A804" t="str">
            <v>-</v>
          </cell>
          <cell r="B804"/>
          <cell r="C804"/>
          <cell r="D804"/>
          <cell r="E804"/>
          <cell r="F804"/>
          <cell r="G804"/>
          <cell r="H804"/>
          <cell r="I804"/>
          <cell r="J804"/>
          <cell r="K804"/>
          <cell r="L804"/>
          <cell r="M804"/>
          <cell r="N804"/>
          <cell r="O804"/>
          <cell r="P804"/>
          <cell r="Q804"/>
          <cell r="S804"/>
          <cell r="T804"/>
          <cell r="U804"/>
          <cell r="V804"/>
          <cell r="W804"/>
          <cell r="X804"/>
          <cell r="Y804"/>
          <cell r="Z804"/>
          <cell r="AA804"/>
          <cell r="AB804"/>
          <cell r="AC804"/>
          <cell r="AD804"/>
          <cell r="AE804"/>
          <cell r="AF804"/>
          <cell r="AG804"/>
          <cell r="AH804"/>
          <cell r="AI804"/>
          <cell r="AJ804"/>
          <cell r="AK804"/>
          <cell r="AL804"/>
          <cell r="AM804"/>
          <cell r="AN804"/>
          <cell r="AO804"/>
          <cell r="AP804"/>
          <cell r="AQ804"/>
          <cell r="AR804"/>
          <cell r="AS804"/>
          <cell r="AT804"/>
          <cell r="AU804"/>
          <cell r="AV804"/>
          <cell r="AW804"/>
          <cell r="AX804"/>
          <cell r="AY804"/>
          <cell r="AZ804"/>
          <cell r="BA804"/>
          <cell r="BB804"/>
          <cell r="BC804"/>
          <cell r="BD804"/>
          <cell r="BF804" t="str">
            <v>out</v>
          </cell>
        </row>
        <row r="805">
          <cell r="A805" t="str">
            <v>-</v>
          </cell>
          <cell r="B805"/>
          <cell r="C805"/>
          <cell r="D805"/>
          <cell r="E805"/>
          <cell r="F805"/>
          <cell r="G805"/>
          <cell r="H805"/>
          <cell r="I805"/>
          <cell r="J805"/>
          <cell r="K805"/>
          <cell r="L805"/>
          <cell r="M805"/>
          <cell r="N805"/>
          <cell r="O805"/>
          <cell r="P805"/>
          <cell r="Q805"/>
          <cell r="S805"/>
          <cell r="T805"/>
          <cell r="U805"/>
          <cell r="V805"/>
          <cell r="W805"/>
          <cell r="X805"/>
          <cell r="Y805"/>
          <cell r="Z805"/>
          <cell r="AA805"/>
          <cell r="AB805"/>
          <cell r="AC805"/>
          <cell r="AD805"/>
          <cell r="AE805"/>
          <cell r="AF805"/>
          <cell r="AG805"/>
          <cell r="AH805"/>
          <cell r="AI805"/>
          <cell r="AJ805"/>
          <cell r="AK805"/>
          <cell r="AL805"/>
          <cell r="AM805"/>
          <cell r="AN805"/>
          <cell r="AO805"/>
          <cell r="AP805"/>
          <cell r="AQ805"/>
          <cell r="AR805"/>
          <cell r="AS805"/>
          <cell r="AT805"/>
          <cell r="AU805"/>
          <cell r="AV805"/>
          <cell r="AW805"/>
          <cell r="AX805"/>
          <cell r="AY805"/>
          <cell r="AZ805"/>
          <cell r="BA805"/>
          <cell r="BB805"/>
          <cell r="BC805"/>
          <cell r="BD805"/>
          <cell r="BF805" t="str">
            <v>out</v>
          </cell>
        </row>
        <row r="806">
          <cell r="A806" t="str">
            <v>-</v>
          </cell>
          <cell r="B806"/>
          <cell r="C806"/>
          <cell r="D806"/>
          <cell r="E806"/>
          <cell r="F806"/>
          <cell r="G806"/>
          <cell r="H806"/>
          <cell r="I806"/>
          <cell r="J806"/>
          <cell r="K806"/>
          <cell r="L806"/>
          <cell r="M806"/>
          <cell r="N806"/>
          <cell r="O806"/>
          <cell r="P806"/>
          <cell r="Q806"/>
          <cell r="S806"/>
          <cell r="T806"/>
          <cell r="U806"/>
          <cell r="V806"/>
          <cell r="W806"/>
          <cell r="X806"/>
          <cell r="Y806"/>
          <cell r="Z806"/>
          <cell r="AA806"/>
          <cell r="AB806"/>
          <cell r="AC806"/>
          <cell r="AD806"/>
          <cell r="AE806"/>
          <cell r="AF806"/>
          <cell r="AG806"/>
          <cell r="AH806"/>
          <cell r="AI806"/>
          <cell r="AJ806"/>
          <cell r="AK806"/>
          <cell r="AL806"/>
          <cell r="AM806"/>
          <cell r="AN806"/>
          <cell r="AO806"/>
          <cell r="AP806"/>
          <cell r="AQ806"/>
          <cell r="AR806"/>
          <cell r="AS806"/>
          <cell r="AT806"/>
          <cell r="AU806"/>
          <cell r="AV806"/>
          <cell r="AW806"/>
          <cell r="AX806"/>
          <cell r="AY806"/>
          <cell r="AZ806"/>
          <cell r="BA806"/>
          <cell r="BB806"/>
          <cell r="BC806"/>
          <cell r="BD806"/>
          <cell r="BF806" t="str">
            <v>out</v>
          </cell>
        </row>
        <row r="807">
          <cell r="A807" t="str">
            <v>-</v>
          </cell>
          <cell r="B807"/>
          <cell r="C807"/>
          <cell r="D807"/>
          <cell r="E807"/>
          <cell r="F807"/>
          <cell r="G807"/>
          <cell r="H807"/>
          <cell r="I807"/>
          <cell r="J807"/>
          <cell r="K807"/>
          <cell r="L807"/>
          <cell r="M807"/>
          <cell r="N807"/>
          <cell r="O807"/>
          <cell r="P807"/>
          <cell r="Q807"/>
          <cell r="S807"/>
          <cell r="T807"/>
          <cell r="U807"/>
          <cell r="V807"/>
          <cell r="W807"/>
          <cell r="X807"/>
          <cell r="Y807"/>
          <cell r="Z807"/>
          <cell r="AA807"/>
          <cell r="AB807"/>
          <cell r="AC807"/>
          <cell r="AD807"/>
          <cell r="AE807"/>
          <cell r="AF807"/>
          <cell r="AG807"/>
          <cell r="AH807"/>
          <cell r="AI807"/>
          <cell r="AJ807"/>
          <cell r="AK807"/>
          <cell r="AL807"/>
          <cell r="AM807"/>
          <cell r="AN807"/>
          <cell r="AO807"/>
          <cell r="AP807"/>
          <cell r="AQ807"/>
          <cell r="AR807"/>
          <cell r="AS807"/>
          <cell r="AT807"/>
          <cell r="AU807"/>
          <cell r="AV807"/>
          <cell r="AW807"/>
          <cell r="AX807"/>
          <cell r="AY807"/>
          <cell r="AZ807"/>
          <cell r="BA807"/>
          <cell r="BB807"/>
          <cell r="BC807"/>
          <cell r="BD807"/>
          <cell r="BF807" t="str">
            <v>out</v>
          </cell>
        </row>
        <row r="808">
          <cell r="A808" t="str">
            <v>-</v>
          </cell>
          <cell r="B808"/>
          <cell r="C808"/>
          <cell r="D808"/>
          <cell r="E808"/>
          <cell r="F808"/>
          <cell r="G808"/>
          <cell r="H808"/>
          <cell r="I808"/>
          <cell r="J808"/>
          <cell r="K808"/>
          <cell r="L808"/>
          <cell r="M808"/>
          <cell r="N808"/>
          <cell r="O808"/>
          <cell r="P808"/>
          <cell r="Q808"/>
          <cell r="S808"/>
          <cell r="T808"/>
          <cell r="U808"/>
          <cell r="V808"/>
          <cell r="W808"/>
          <cell r="X808"/>
          <cell r="Y808"/>
          <cell r="Z808"/>
          <cell r="AA808"/>
          <cell r="AB808"/>
          <cell r="AC808"/>
          <cell r="AD808"/>
          <cell r="AE808"/>
          <cell r="AF808"/>
          <cell r="AG808"/>
          <cell r="AH808"/>
          <cell r="AI808"/>
          <cell r="AJ808"/>
          <cell r="AK808"/>
          <cell r="AL808"/>
          <cell r="AM808"/>
          <cell r="AN808"/>
          <cell r="AO808"/>
          <cell r="AP808"/>
          <cell r="AQ808"/>
          <cell r="AR808"/>
          <cell r="AS808"/>
          <cell r="AT808"/>
          <cell r="AU808"/>
          <cell r="AV808"/>
          <cell r="AW808"/>
          <cell r="AX808"/>
          <cell r="AY808"/>
          <cell r="AZ808"/>
          <cell r="BA808"/>
          <cell r="BB808"/>
          <cell r="BC808"/>
          <cell r="BD808"/>
          <cell r="BF808" t="str">
            <v>out</v>
          </cell>
        </row>
        <row r="809">
          <cell r="A809" t="str">
            <v>-</v>
          </cell>
          <cell r="B809"/>
          <cell r="C809"/>
          <cell r="D809"/>
          <cell r="E809"/>
          <cell r="F809"/>
          <cell r="G809"/>
          <cell r="H809"/>
          <cell r="I809"/>
          <cell r="J809"/>
          <cell r="K809"/>
          <cell r="L809"/>
          <cell r="M809"/>
          <cell r="N809"/>
          <cell r="O809"/>
          <cell r="P809"/>
          <cell r="Q809"/>
          <cell r="S809"/>
          <cell r="T809"/>
          <cell r="U809"/>
          <cell r="V809"/>
          <cell r="W809"/>
          <cell r="X809"/>
          <cell r="Y809"/>
          <cell r="Z809"/>
          <cell r="AA809"/>
          <cell r="AB809"/>
          <cell r="AC809"/>
          <cell r="AD809"/>
          <cell r="AE809"/>
          <cell r="AF809"/>
          <cell r="AG809"/>
          <cell r="AH809"/>
          <cell r="AI809"/>
          <cell r="AJ809"/>
          <cell r="AK809"/>
          <cell r="AL809"/>
          <cell r="AM809"/>
          <cell r="AN809"/>
          <cell r="AO809"/>
          <cell r="AP809"/>
          <cell r="AQ809"/>
          <cell r="AR809"/>
          <cell r="AS809"/>
          <cell r="AT809"/>
          <cell r="AU809"/>
          <cell r="AV809"/>
          <cell r="AW809"/>
          <cell r="AX809"/>
          <cell r="AY809"/>
          <cell r="AZ809"/>
          <cell r="BA809"/>
          <cell r="BB809"/>
          <cell r="BC809"/>
          <cell r="BD809"/>
          <cell r="BF809" t="str">
            <v>out</v>
          </cell>
        </row>
        <row r="810">
          <cell r="A810" t="str">
            <v>-</v>
          </cell>
          <cell r="B810"/>
          <cell r="C810"/>
          <cell r="D810"/>
          <cell r="E810"/>
          <cell r="F810"/>
          <cell r="G810"/>
          <cell r="H810"/>
          <cell r="I810"/>
          <cell r="J810"/>
          <cell r="K810"/>
          <cell r="L810"/>
          <cell r="M810"/>
          <cell r="N810"/>
          <cell r="O810"/>
          <cell r="P810"/>
          <cell r="Q810"/>
          <cell r="S810"/>
          <cell r="T810"/>
          <cell r="U810"/>
          <cell r="V810"/>
          <cell r="W810"/>
          <cell r="X810"/>
          <cell r="Y810"/>
          <cell r="Z810"/>
          <cell r="AA810"/>
          <cell r="AB810"/>
          <cell r="AC810"/>
          <cell r="AD810"/>
          <cell r="AE810"/>
          <cell r="AF810"/>
          <cell r="AG810"/>
          <cell r="AH810"/>
          <cell r="AI810"/>
          <cell r="AJ810"/>
          <cell r="AK810"/>
          <cell r="AL810"/>
          <cell r="AM810"/>
          <cell r="AN810"/>
          <cell r="AO810"/>
          <cell r="AP810"/>
          <cell r="AQ810"/>
          <cell r="AR810"/>
          <cell r="AS810"/>
          <cell r="AT810"/>
          <cell r="AU810"/>
          <cell r="AV810"/>
          <cell r="AW810"/>
          <cell r="AX810"/>
          <cell r="AY810"/>
          <cell r="AZ810"/>
          <cell r="BA810"/>
          <cell r="BB810"/>
          <cell r="BC810"/>
          <cell r="BD810"/>
          <cell r="BF810" t="str">
            <v>out</v>
          </cell>
        </row>
        <row r="811">
          <cell r="A811" t="str">
            <v>-</v>
          </cell>
          <cell r="B811"/>
          <cell r="C811"/>
          <cell r="D811"/>
          <cell r="E811"/>
          <cell r="F811"/>
          <cell r="G811"/>
          <cell r="H811"/>
          <cell r="I811"/>
          <cell r="J811"/>
          <cell r="K811"/>
          <cell r="L811"/>
          <cell r="M811"/>
          <cell r="N811"/>
          <cell r="O811"/>
          <cell r="P811"/>
          <cell r="Q811"/>
          <cell r="S811"/>
          <cell r="T811"/>
          <cell r="U811"/>
          <cell r="V811"/>
          <cell r="W811"/>
          <cell r="X811"/>
          <cell r="Y811"/>
          <cell r="Z811"/>
          <cell r="AA811"/>
          <cell r="AB811"/>
          <cell r="AC811"/>
          <cell r="AD811"/>
          <cell r="AE811"/>
          <cell r="AF811"/>
          <cell r="AG811"/>
          <cell r="AH811"/>
          <cell r="AI811"/>
          <cell r="AJ811"/>
          <cell r="AK811"/>
          <cell r="AL811"/>
          <cell r="AM811"/>
          <cell r="AN811"/>
          <cell r="AO811"/>
          <cell r="AP811"/>
          <cell r="AQ811"/>
          <cell r="AR811"/>
          <cell r="AS811"/>
          <cell r="AT811"/>
          <cell r="AU811"/>
          <cell r="AV811"/>
          <cell r="AW811"/>
          <cell r="AX811"/>
          <cell r="AY811"/>
          <cell r="AZ811"/>
          <cell r="BA811"/>
          <cell r="BB811"/>
          <cell r="BC811"/>
          <cell r="BD811"/>
          <cell r="BF811" t="str">
            <v>out</v>
          </cell>
        </row>
        <row r="812">
          <cell r="A812" t="str">
            <v>-</v>
          </cell>
          <cell r="B812"/>
          <cell r="C812"/>
          <cell r="D812"/>
          <cell r="E812"/>
          <cell r="F812"/>
          <cell r="G812"/>
          <cell r="H812"/>
          <cell r="I812"/>
          <cell r="J812"/>
          <cell r="K812"/>
          <cell r="L812"/>
          <cell r="M812"/>
          <cell r="N812"/>
          <cell r="O812"/>
          <cell r="P812"/>
          <cell r="Q812"/>
          <cell r="S812"/>
          <cell r="T812"/>
          <cell r="U812"/>
          <cell r="V812"/>
          <cell r="W812"/>
          <cell r="X812"/>
          <cell r="Y812"/>
          <cell r="Z812"/>
          <cell r="AA812"/>
          <cell r="AB812"/>
          <cell r="AC812"/>
          <cell r="AD812"/>
          <cell r="AE812"/>
          <cell r="AF812"/>
          <cell r="AG812"/>
          <cell r="AH812"/>
          <cell r="AI812"/>
          <cell r="AJ812"/>
          <cell r="AK812"/>
          <cell r="AL812"/>
          <cell r="AM812"/>
          <cell r="AN812"/>
          <cell r="AO812"/>
          <cell r="AP812"/>
          <cell r="AQ812"/>
          <cell r="AR812"/>
          <cell r="AS812"/>
          <cell r="AT812"/>
          <cell r="AU812"/>
          <cell r="AV812"/>
          <cell r="AW812"/>
          <cell r="AX812"/>
          <cell r="AY812"/>
          <cell r="AZ812"/>
          <cell r="BA812"/>
          <cell r="BB812"/>
          <cell r="BC812"/>
          <cell r="BD812"/>
          <cell r="BF812" t="str">
            <v>out</v>
          </cell>
        </row>
        <row r="813">
          <cell r="A813" t="str">
            <v>-</v>
          </cell>
          <cell r="B813"/>
          <cell r="C813"/>
          <cell r="D813"/>
          <cell r="E813"/>
          <cell r="F813"/>
          <cell r="G813"/>
          <cell r="H813"/>
          <cell r="I813"/>
          <cell r="J813"/>
          <cell r="K813"/>
          <cell r="L813"/>
          <cell r="M813"/>
          <cell r="N813"/>
          <cell r="O813"/>
          <cell r="P813"/>
          <cell r="Q813"/>
          <cell r="S813"/>
          <cell r="T813"/>
          <cell r="U813"/>
          <cell r="V813"/>
          <cell r="W813"/>
          <cell r="X813"/>
          <cell r="Y813"/>
          <cell r="Z813"/>
          <cell r="AA813"/>
          <cell r="AB813"/>
          <cell r="AC813"/>
          <cell r="AD813"/>
          <cell r="AE813"/>
          <cell r="AF813"/>
          <cell r="AG813"/>
          <cell r="AH813"/>
          <cell r="AI813"/>
          <cell r="AJ813"/>
          <cell r="AK813"/>
          <cell r="AL813"/>
          <cell r="AM813"/>
          <cell r="AN813"/>
          <cell r="AO813"/>
          <cell r="AP813"/>
          <cell r="AQ813"/>
          <cell r="AR813"/>
          <cell r="AS813"/>
          <cell r="AT813"/>
          <cell r="AU813"/>
          <cell r="AV813"/>
          <cell r="AW813"/>
          <cell r="AX813"/>
          <cell r="AY813"/>
          <cell r="AZ813"/>
          <cell r="BA813"/>
          <cell r="BB813"/>
          <cell r="BC813"/>
          <cell r="BD813"/>
          <cell r="BF813" t="str">
            <v>out</v>
          </cell>
        </row>
        <row r="814">
          <cell r="A814" t="str">
            <v>-</v>
          </cell>
          <cell r="B814"/>
          <cell r="C814"/>
          <cell r="D814"/>
          <cell r="E814"/>
          <cell r="F814"/>
          <cell r="G814"/>
          <cell r="H814"/>
          <cell r="I814"/>
          <cell r="J814"/>
          <cell r="K814"/>
          <cell r="L814"/>
          <cell r="M814"/>
          <cell r="N814"/>
          <cell r="O814"/>
          <cell r="P814"/>
          <cell r="Q814"/>
          <cell r="S814"/>
          <cell r="T814"/>
          <cell r="U814"/>
          <cell r="V814"/>
          <cell r="W814"/>
          <cell r="X814"/>
          <cell r="Y814"/>
          <cell r="Z814"/>
          <cell r="AA814"/>
          <cell r="AB814"/>
          <cell r="AC814"/>
          <cell r="AD814"/>
          <cell r="AE814"/>
          <cell r="AF814"/>
          <cell r="AG814"/>
          <cell r="AH814"/>
          <cell r="AI814"/>
          <cell r="AJ814"/>
          <cell r="AK814"/>
          <cell r="AL814"/>
          <cell r="AM814"/>
          <cell r="AN814"/>
          <cell r="AO814"/>
          <cell r="AP814"/>
          <cell r="AQ814"/>
          <cell r="AR814"/>
          <cell r="AS814"/>
          <cell r="AT814"/>
          <cell r="AU814"/>
          <cell r="AV814"/>
          <cell r="AW814"/>
          <cell r="AX814"/>
          <cell r="AY814"/>
          <cell r="AZ814"/>
          <cell r="BA814"/>
          <cell r="BB814"/>
          <cell r="BC814"/>
          <cell r="BD814"/>
          <cell r="BF814" t="str">
            <v>out</v>
          </cell>
        </row>
        <row r="815">
          <cell r="A815" t="str">
            <v>-</v>
          </cell>
          <cell r="B815"/>
          <cell r="C815"/>
          <cell r="D815"/>
          <cell r="E815"/>
          <cell r="F815"/>
          <cell r="G815"/>
          <cell r="H815"/>
          <cell r="I815"/>
          <cell r="J815"/>
          <cell r="K815"/>
          <cell r="L815"/>
          <cell r="M815"/>
          <cell r="N815"/>
          <cell r="O815"/>
          <cell r="P815"/>
          <cell r="Q815"/>
          <cell r="S815"/>
          <cell r="T815"/>
          <cell r="U815"/>
          <cell r="V815"/>
          <cell r="W815"/>
          <cell r="X815"/>
          <cell r="Y815"/>
          <cell r="Z815"/>
          <cell r="AA815"/>
          <cell r="AB815"/>
          <cell r="AC815"/>
          <cell r="AD815"/>
          <cell r="AE815"/>
          <cell r="AF815"/>
          <cell r="AG815"/>
          <cell r="AH815"/>
          <cell r="AI815"/>
          <cell r="AJ815"/>
          <cell r="AK815"/>
          <cell r="AL815"/>
          <cell r="AM815"/>
          <cell r="AN815"/>
          <cell r="AO815"/>
          <cell r="AP815"/>
          <cell r="AQ815"/>
          <cell r="AR815"/>
          <cell r="AS815"/>
          <cell r="AT815"/>
          <cell r="AU815"/>
          <cell r="AV815"/>
          <cell r="AW815"/>
          <cell r="AX815"/>
          <cell r="AY815"/>
          <cell r="AZ815"/>
          <cell r="BA815"/>
          <cell r="BB815"/>
          <cell r="BC815"/>
          <cell r="BD815"/>
          <cell r="BF815" t="str">
            <v>out</v>
          </cell>
        </row>
        <row r="816">
          <cell r="A816" t="str">
            <v>-</v>
          </cell>
          <cell r="B816"/>
          <cell r="C816"/>
          <cell r="D816"/>
          <cell r="E816"/>
          <cell r="F816"/>
          <cell r="G816"/>
          <cell r="H816"/>
          <cell r="I816"/>
          <cell r="J816"/>
          <cell r="K816"/>
          <cell r="L816"/>
          <cell r="M816"/>
          <cell r="N816"/>
          <cell r="O816"/>
          <cell r="P816"/>
          <cell r="Q816"/>
          <cell r="S816"/>
          <cell r="T816"/>
          <cell r="U816"/>
          <cell r="V816"/>
          <cell r="W816"/>
          <cell r="X816"/>
          <cell r="Y816"/>
          <cell r="Z816"/>
          <cell r="AA816"/>
          <cell r="AB816"/>
          <cell r="AC816"/>
          <cell r="AD816"/>
          <cell r="AE816"/>
          <cell r="AF816"/>
          <cell r="AG816"/>
          <cell r="AH816"/>
          <cell r="AI816"/>
          <cell r="AJ816"/>
          <cell r="AK816"/>
          <cell r="AL816"/>
          <cell r="AM816"/>
          <cell r="AN816"/>
          <cell r="AO816"/>
          <cell r="AP816"/>
          <cell r="AQ816"/>
          <cell r="AR816"/>
          <cell r="AS816"/>
          <cell r="AT816"/>
          <cell r="AU816"/>
          <cell r="AV816"/>
          <cell r="AW816"/>
          <cell r="AX816"/>
          <cell r="AY816"/>
          <cell r="AZ816"/>
          <cell r="BA816"/>
          <cell r="BB816"/>
          <cell r="BC816"/>
          <cell r="BD816"/>
          <cell r="BF816" t="str">
            <v>out</v>
          </cell>
        </row>
        <row r="817">
          <cell r="A817" t="str">
            <v>-</v>
          </cell>
          <cell r="B817"/>
          <cell r="C817"/>
          <cell r="D817"/>
          <cell r="E817"/>
          <cell r="F817"/>
          <cell r="G817"/>
          <cell r="H817"/>
          <cell r="I817"/>
          <cell r="J817"/>
          <cell r="K817"/>
          <cell r="L817"/>
          <cell r="M817"/>
          <cell r="N817"/>
          <cell r="O817"/>
          <cell r="P817"/>
          <cell r="Q817"/>
          <cell r="S817"/>
          <cell r="T817"/>
          <cell r="U817"/>
          <cell r="V817"/>
          <cell r="W817"/>
          <cell r="X817"/>
          <cell r="Y817"/>
          <cell r="Z817"/>
          <cell r="AA817"/>
          <cell r="AB817"/>
          <cell r="AC817"/>
          <cell r="AD817"/>
          <cell r="AE817"/>
          <cell r="AF817"/>
          <cell r="AG817"/>
          <cell r="AH817"/>
          <cell r="AI817"/>
          <cell r="AJ817"/>
          <cell r="AK817"/>
          <cell r="AL817"/>
          <cell r="AM817"/>
          <cell r="AN817"/>
          <cell r="AO817"/>
          <cell r="AP817"/>
          <cell r="AQ817"/>
          <cell r="AR817"/>
          <cell r="AS817"/>
          <cell r="AT817"/>
          <cell r="AU817"/>
          <cell r="AV817"/>
          <cell r="AW817"/>
          <cell r="AX817"/>
          <cell r="AY817"/>
          <cell r="AZ817"/>
          <cell r="BA817"/>
          <cell r="BB817"/>
          <cell r="BC817"/>
          <cell r="BD817"/>
          <cell r="BF817" t="str">
            <v>out</v>
          </cell>
        </row>
        <row r="818">
          <cell r="A818" t="str">
            <v>-</v>
          </cell>
          <cell r="B818"/>
          <cell r="C818"/>
          <cell r="D818"/>
          <cell r="E818"/>
          <cell r="F818"/>
          <cell r="G818"/>
          <cell r="H818"/>
          <cell r="I818"/>
          <cell r="J818"/>
          <cell r="K818"/>
          <cell r="L818"/>
          <cell r="M818"/>
          <cell r="N818"/>
          <cell r="O818"/>
          <cell r="P818"/>
          <cell r="Q818"/>
          <cell r="S818"/>
          <cell r="T818"/>
          <cell r="U818"/>
          <cell r="V818"/>
          <cell r="W818"/>
          <cell r="X818"/>
          <cell r="Y818"/>
          <cell r="Z818"/>
          <cell r="AA818"/>
          <cell r="AB818"/>
          <cell r="AC818"/>
          <cell r="AD818"/>
          <cell r="AE818"/>
          <cell r="AF818"/>
          <cell r="AG818"/>
          <cell r="AH818"/>
          <cell r="AI818"/>
          <cell r="AJ818"/>
          <cell r="AK818"/>
          <cell r="AL818"/>
          <cell r="AM818"/>
          <cell r="AN818"/>
          <cell r="AO818"/>
          <cell r="AP818"/>
          <cell r="AQ818"/>
          <cell r="AR818"/>
          <cell r="AS818"/>
          <cell r="AT818"/>
          <cell r="AU818"/>
          <cell r="AV818"/>
          <cell r="AW818"/>
          <cell r="AX818"/>
          <cell r="AY818"/>
          <cell r="AZ818"/>
          <cell r="BA818"/>
          <cell r="BB818"/>
          <cell r="BC818"/>
          <cell r="BD818"/>
          <cell r="BF818" t="str">
            <v>out</v>
          </cell>
        </row>
        <row r="819">
          <cell r="A819" t="str">
            <v>-</v>
          </cell>
          <cell r="B819"/>
          <cell r="C819"/>
          <cell r="D819"/>
          <cell r="E819"/>
          <cell r="F819"/>
          <cell r="G819"/>
          <cell r="H819"/>
          <cell r="I819"/>
          <cell r="J819"/>
          <cell r="K819"/>
          <cell r="L819"/>
          <cell r="M819"/>
          <cell r="N819"/>
          <cell r="O819"/>
          <cell r="P819"/>
          <cell r="Q819"/>
          <cell r="S819"/>
          <cell r="T819"/>
          <cell r="U819"/>
          <cell r="V819"/>
          <cell r="W819"/>
          <cell r="X819"/>
          <cell r="Y819"/>
          <cell r="Z819"/>
          <cell r="AA819"/>
          <cell r="AB819"/>
          <cell r="AC819"/>
          <cell r="AD819"/>
          <cell r="AE819"/>
          <cell r="AF819"/>
          <cell r="AG819"/>
          <cell r="AH819"/>
          <cell r="AI819"/>
          <cell r="AJ819"/>
          <cell r="AK819"/>
          <cell r="AL819"/>
          <cell r="AM819"/>
          <cell r="AN819"/>
          <cell r="AO819"/>
          <cell r="AP819"/>
          <cell r="AQ819"/>
          <cell r="AR819"/>
          <cell r="AS819"/>
          <cell r="AT819"/>
          <cell r="AU819"/>
          <cell r="AV819"/>
          <cell r="AW819"/>
          <cell r="AX819"/>
          <cell r="AY819"/>
          <cell r="AZ819"/>
          <cell r="BA819"/>
          <cell r="BB819"/>
          <cell r="BC819"/>
          <cell r="BD819"/>
          <cell r="BF819" t="str">
            <v>out</v>
          </cell>
        </row>
        <row r="820">
          <cell r="A820" t="str">
            <v>-</v>
          </cell>
          <cell r="B820"/>
          <cell r="C820"/>
          <cell r="D820"/>
          <cell r="E820"/>
          <cell r="F820"/>
          <cell r="G820"/>
          <cell r="H820"/>
          <cell r="I820"/>
          <cell r="J820"/>
          <cell r="K820"/>
          <cell r="L820"/>
          <cell r="M820"/>
          <cell r="N820"/>
          <cell r="O820"/>
          <cell r="P820"/>
          <cell r="Q820"/>
          <cell r="S820"/>
          <cell r="T820"/>
          <cell r="U820"/>
          <cell r="V820"/>
          <cell r="W820"/>
          <cell r="X820"/>
          <cell r="Y820"/>
          <cell r="Z820"/>
          <cell r="AA820"/>
          <cell r="AB820"/>
          <cell r="AC820"/>
          <cell r="AD820"/>
          <cell r="AE820"/>
          <cell r="AF820"/>
          <cell r="AG820"/>
          <cell r="AH820"/>
          <cell r="AI820"/>
          <cell r="AJ820"/>
          <cell r="AK820"/>
          <cell r="AL820"/>
          <cell r="AM820"/>
          <cell r="AN820"/>
          <cell r="AO820"/>
          <cell r="AP820"/>
          <cell r="AQ820"/>
          <cell r="AR820"/>
          <cell r="AS820"/>
          <cell r="AT820"/>
          <cell r="AU820"/>
          <cell r="AV820"/>
          <cell r="AW820"/>
          <cell r="AX820"/>
          <cell r="AY820"/>
          <cell r="AZ820"/>
          <cell r="BA820"/>
          <cell r="BB820"/>
          <cell r="BC820"/>
          <cell r="BD820"/>
          <cell r="BF820" t="str">
            <v>out</v>
          </cell>
        </row>
        <row r="821">
          <cell r="A821" t="str">
            <v>-</v>
          </cell>
          <cell r="B821"/>
          <cell r="C821"/>
          <cell r="D821"/>
          <cell r="E821"/>
          <cell r="F821"/>
          <cell r="G821"/>
          <cell r="H821"/>
          <cell r="I821"/>
          <cell r="J821"/>
          <cell r="K821"/>
          <cell r="L821"/>
          <cell r="M821"/>
          <cell r="N821"/>
          <cell r="O821"/>
          <cell r="P821"/>
          <cell r="Q821"/>
          <cell r="S821"/>
          <cell r="T821"/>
          <cell r="U821"/>
          <cell r="V821"/>
          <cell r="W821"/>
          <cell r="X821"/>
          <cell r="Y821"/>
          <cell r="Z821"/>
          <cell r="AA821"/>
          <cell r="AB821"/>
          <cell r="AC821"/>
          <cell r="AD821"/>
          <cell r="AE821"/>
          <cell r="AF821"/>
          <cell r="AG821"/>
          <cell r="AH821"/>
          <cell r="AI821"/>
          <cell r="AJ821"/>
          <cell r="AK821"/>
          <cell r="AL821"/>
          <cell r="AM821"/>
          <cell r="AN821"/>
          <cell r="AO821"/>
          <cell r="AP821"/>
          <cell r="AQ821"/>
          <cell r="AR821"/>
          <cell r="AS821"/>
          <cell r="AT821"/>
          <cell r="AU821"/>
          <cell r="AV821"/>
          <cell r="AW821"/>
          <cell r="AX821"/>
          <cell r="AY821"/>
          <cell r="AZ821"/>
          <cell r="BA821"/>
          <cell r="BB821"/>
          <cell r="BC821"/>
          <cell r="BD821"/>
          <cell r="BF821" t="str">
            <v>out</v>
          </cell>
        </row>
        <row r="822">
          <cell r="A822" t="str">
            <v>-</v>
          </cell>
          <cell r="B822"/>
          <cell r="C822"/>
          <cell r="D822"/>
          <cell r="E822"/>
          <cell r="F822"/>
          <cell r="G822"/>
          <cell r="H822"/>
          <cell r="I822"/>
          <cell r="J822"/>
          <cell r="K822"/>
          <cell r="L822"/>
          <cell r="M822"/>
          <cell r="N822"/>
          <cell r="O822"/>
          <cell r="P822"/>
          <cell r="Q822"/>
          <cell r="S822"/>
          <cell r="T822"/>
          <cell r="U822"/>
          <cell r="V822"/>
          <cell r="W822"/>
          <cell r="X822"/>
          <cell r="Y822"/>
          <cell r="Z822"/>
          <cell r="AA822"/>
          <cell r="AB822"/>
          <cell r="AC822"/>
          <cell r="AD822"/>
          <cell r="AE822"/>
          <cell r="AF822"/>
          <cell r="AG822"/>
          <cell r="AH822"/>
          <cell r="AI822"/>
          <cell r="AJ822"/>
          <cell r="AK822"/>
          <cell r="AL822"/>
          <cell r="AM822"/>
          <cell r="AN822"/>
          <cell r="AO822"/>
          <cell r="AP822"/>
          <cell r="AQ822"/>
          <cell r="AR822"/>
          <cell r="AS822"/>
          <cell r="AT822"/>
          <cell r="AU822"/>
          <cell r="AV822"/>
          <cell r="AW822"/>
          <cell r="AX822"/>
          <cell r="AY822"/>
          <cell r="AZ822"/>
          <cell r="BA822"/>
          <cell r="BB822"/>
          <cell r="BC822"/>
          <cell r="BD822"/>
          <cell r="BF822" t="str">
            <v>out</v>
          </cell>
        </row>
        <row r="823">
          <cell r="A823" t="str">
            <v>-</v>
          </cell>
          <cell r="B823"/>
          <cell r="C823"/>
          <cell r="D823"/>
          <cell r="E823"/>
          <cell r="F823"/>
          <cell r="G823"/>
          <cell r="H823"/>
          <cell r="I823"/>
          <cell r="J823"/>
          <cell r="K823"/>
          <cell r="L823"/>
          <cell r="M823"/>
          <cell r="N823"/>
          <cell r="O823"/>
          <cell r="P823"/>
          <cell r="Q823"/>
          <cell r="S823"/>
          <cell r="T823"/>
          <cell r="U823"/>
          <cell r="V823"/>
          <cell r="W823"/>
          <cell r="X823"/>
          <cell r="Y823"/>
          <cell r="Z823"/>
          <cell r="AA823"/>
          <cell r="AB823"/>
          <cell r="AC823"/>
          <cell r="AD823"/>
          <cell r="AE823"/>
          <cell r="AF823"/>
          <cell r="AG823"/>
          <cell r="AH823"/>
          <cell r="AI823"/>
          <cell r="AJ823"/>
          <cell r="AK823"/>
          <cell r="AL823"/>
          <cell r="AM823"/>
          <cell r="AN823"/>
          <cell r="AO823"/>
          <cell r="AP823"/>
          <cell r="AQ823"/>
          <cell r="AR823"/>
          <cell r="AS823"/>
          <cell r="AT823"/>
          <cell r="AU823"/>
          <cell r="AV823"/>
          <cell r="AW823"/>
          <cell r="AX823"/>
          <cell r="AY823"/>
          <cell r="AZ823"/>
          <cell r="BA823"/>
          <cell r="BB823"/>
          <cell r="BC823"/>
          <cell r="BD823"/>
          <cell r="BF823" t="str">
            <v>out</v>
          </cell>
        </row>
        <row r="824">
          <cell r="A824" t="str">
            <v>-</v>
          </cell>
          <cell r="B824"/>
          <cell r="C824"/>
          <cell r="D824"/>
          <cell r="E824"/>
          <cell r="F824"/>
          <cell r="G824"/>
          <cell r="H824"/>
          <cell r="I824"/>
          <cell r="J824"/>
          <cell r="K824"/>
          <cell r="L824"/>
          <cell r="M824"/>
          <cell r="N824"/>
          <cell r="O824"/>
          <cell r="P824"/>
          <cell r="Q824"/>
          <cell r="S824"/>
          <cell r="T824"/>
          <cell r="U824"/>
          <cell r="V824"/>
          <cell r="W824"/>
          <cell r="X824"/>
          <cell r="Y824"/>
          <cell r="Z824"/>
          <cell r="AA824"/>
          <cell r="AB824"/>
          <cell r="AC824"/>
          <cell r="AD824"/>
          <cell r="AE824"/>
          <cell r="AF824"/>
          <cell r="AG824"/>
          <cell r="AH824"/>
          <cell r="AI824"/>
          <cell r="AJ824"/>
          <cell r="AK824"/>
          <cell r="AL824"/>
          <cell r="AM824"/>
          <cell r="AN824"/>
          <cell r="AO824"/>
          <cell r="AP824"/>
          <cell r="AQ824"/>
          <cell r="AR824"/>
          <cell r="AS824"/>
          <cell r="AT824"/>
          <cell r="AU824"/>
          <cell r="AV824"/>
          <cell r="AW824"/>
          <cell r="AX824"/>
          <cell r="AY824"/>
          <cell r="AZ824"/>
          <cell r="BA824"/>
          <cell r="BB824"/>
          <cell r="BC824"/>
          <cell r="BD824"/>
          <cell r="BF824" t="str">
            <v>out</v>
          </cell>
        </row>
        <row r="825">
          <cell r="A825" t="str">
            <v>-</v>
          </cell>
          <cell r="B825"/>
          <cell r="C825"/>
          <cell r="D825"/>
          <cell r="E825"/>
          <cell r="F825"/>
          <cell r="G825"/>
          <cell r="H825"/>
          <cell r="I825"/>
          <cell r="J825"/>
          <cell r="K825"/>
          <cell r="L825"/>
          <cell r="M825"/>
          <cell r="N825"/>
          <cell r="O825"/>
          <cell r="P825"/>
          <cell r="Q825"/>
          <cell r="S825"/>
          <cell r="T825"/>
          <cell r="U825"/>
          <cell r="V825"/>
          <cell r="W825"/>
          <cell r="X825"/>
          <cell r="Y825"/>
          <cell r="Z825"/>
          <cell r="AA825"/>
          <cell r="AB825"/>
          <cell r="AC825"/>
          <cell r="AD825"/>
          <cell r="AE825"/>
          <cell r="AF825"/>
          <cell r="AG825"/>
          <cell r="AH825"/>
          <cell r="AI825"/>
          <cell r="AJ825"/>
          <cell r="AK825"/>
          <cell r="AL825"/>
          <cell r="AM825"/>
          <cell r="AN825"/>
          <cell r="AO825"/>
          <cell r="AP825"/>
          <cell r="AQ825"/>
          <cell r="AR825"/>
          <cell r="AS825"/>
          <cell r="AT825"/>
          <cell r="AU825"/>
          <cell r="AV825"/>
          <cell r="AW825"/>
          <cell r="AX825"/>
          <cell r="AY825"/>
          <cell r="AZ825"/>
          <cell r="BA825"/>
          <cell r="BB825"/>
          <cell r="BC825"/>
          <cell r="BD825"/>
          <cell r="BF825" t="str">
            <v>out</v>
          </cell>
        </row>
        <row r="826">
          <cell r="A826" t="str">
            <v>-</v>
          </cell>
          <cell r="B826"/>
          <cell r="C826"/>
          <cell r="D826"/>
          <cell r="E826"/>
          <cell r="F826"/>
          <cell r="G826"/>
          <cell r="H826"/>
          <cell r="I826"/>
          <cell r="J826"/>
          <cell r="K826"/>
          <cell r="L826"/>
          <cell r="M826"/>
          <cell r="N826"/>
          <cell r="O826"/>
          <cell r="P826"/>
          <cell r="Q826"/>
          <cell r="S826"/>
          <cell r="T826"/>
          <cell r="U826"/>
          <cell r="V826"/>
          <cell r="W826"/>
          <cell r="X826"/>
          <cell r="Y826"/>
          <cell r="Z826"/>
          <cell r="AA826"/>
          <cell r="AB826"/>
          <cell r="AC826"/>
          <cell r="AD826"/>
          <cell r="AE826"/>
          <cell r="AF826"/>
          <cell r="AG826"/>
          <cell r="AH826"/>
          <cell r="AI826"/>
          <cell r="AJ826"/>
          <cell r="AK826"/>
          <cell r="AL826"/>
          <cell r="AM826"/>
          <cell r="AN826"/>
          <cell r="AO826"/>
          <cell r="AP826"/>
          <cell r="AQ826"/>
          <cell r="AR826"/>
          <cell r="AS826"/>
          <cell r="AT826"/>
          <cell r="AU826"/>
          <cell r="AV826"/>
          <cell r="AW826"/>
          <cell r="AX826"/>
          <cell r="AY826"/>
          <cell r="AZ826"/>
          <cell r="BA826"/>
          <cell r="BB826"/>
          <cell r="BC826"/>
          <cell r="BD826"/>
          <cell r="BF826" t="str">
            <v>out</v>
          </cell>
        </row>
        <row r="827">
          <cell r="A827" t="str">
            <v>-</v>
          </cell>
          <cell r="B827"/>
          <cell r="C827"/>
          <cell r="D827"/>
          <cell r="E827"/>
          <cell r="F827"/>
          <cell r="G827"/>
          <cell r="H827"/>
          <cell r="I827"/>
          <cell r="J827"/>
          <cell r="K827"/>
          <cell r="L827"/>
          <cell r="M827"/>
          <cell r="N827"/>
          <cell r="O827"/>
          <cell r="P827"/>
          <cell r="Q827"/>
          <cell r="S827"/>
          <cell r="T827"/>
          <cell r="U827"/>
          <cell r="V827"/>
          <cell r="W827"/>
          <cell r="X827"/>
          <cell r="Y827"/>
          <cell r="Z827"/>
          <cell r="AA827"/>
          <cell r="AB827"/>
          <cell r="AC827"/>
          <cell r="AD827"/>
          <cell r="AE827"/>
          <cell r="AF827"/>
          <cell r="AG827"/>
          <cell r="AH827"/>
          <cell r="AI827"/>
          <cell r="AJ827"/>
          <cell r="AK827"/>
          <cell r="AL827"/>
          <cell r="AM827"/>
          <cell r="AN827"/>
          <cell r="AO827"/>
          <cell r="AP827"/>
          <cell r="AQ827"/>
          <cell r="AR827"/>
          <cell r="AS827"/>
          <cell r="AT827"/>
          <cell r="AU827"/>
          <cell r="AV827"/>
          <cell r="AW827"/>
          <cell r="AX827"/>
          <cell r="AY827"/>
          <cell r="AZ827"/>
          <cell r="BA827"/>
          <cell r="BB827"/>
          <cell r="BC827"/>
          <cell r="BD827"/>
          <cell r="BF827" t="str">
            <v>out</v>
          </cell>
        </row>
        <row r="828">
          <cell r="A828" t="str">
            <v>-</v>
          </cell>
          <cell r="B828"/>
          <cell r="C828"/>
          <cell r="D828"/>
          <cell r="E828"/>
          <cell r="F828"/>
          <cell r="G828"/>
          <cell r="H828"/>
          <cell r="I828"/>
          <cell r="J828"/>
          <cell r="K828"/>
          <cell r="L828"/>
          <cell r="M828"/>
          <cell r="N828"/>
          <cell r="O828"/>
          <cell r="P828"/>
          <cell r="Q828"/>
          <cell r="S828"/>
          <cell r="T828"/>
          <cell r="U828"/>
          <cell r="V828"/>
          <cell r="W828"/>
          <cell r="X828"/>
          <cell r="Y828"/>
          <cell r="Z828"/>
          <cell r="AA828"/>
          <cell r="AB828"/>
          <cell r="AC828"/>
          <cell r="AD828"/>
          <cell r="AE828"/>
          <cell r="AF828"/>
          <cell r="AG828"/>
          <cell r="AH828"/>
          <cell r="AI828"/>
          <cell r="AJ828"/>
          <cell r="AK828"/>
          <cell r="AL828"/>
          <cell r="AM828"/>
          <cell r="AN828"/>
          <cell r="AO828"/>
          <cell r="AP828"/>
          <cell r="AQ828"/>
          <cell r="AR828"/>
          <cell r="AS828"/>
          <cell r="AT828"/>
          <cell r="AU828"/>
          <cell r="AV828"/>
          <cell r="AW828"/>
          <cell r="AX828"/>
          <cell r="AY828"/>
          <cell r="AZ828"/>
          <cell r="BA828"/>
          <cell r="BB828"/>
          <cell r="BC828"/>
          <cell r="BD828"/>
          <cell r="BF828" t="str">
            <v>out</v>
          </cell>
        </row>
        <row r="829">
          <cell r="A829" t="str">
            <v>-</v>
          </cell>
          <cell r="B829"/>
          <cell r="C829"/>
          <cell r="D829"/>
          <cell r="E829"/>
          <cell r="F829"/>
          <cell r="G829"/>
          <cell r="H829"/>
          <cell r="I829"/>
          <cell r="J829"/>
          <cell r="K829"/>
          <cell r="L829"/>
          <cell r="M829"/>
          <cell r="N829"/>
          <cell r="O829"/>
          <cell r="P829"/>
          <cell r="Q829"/>
          <cell r="S829"/>
          <cell r="T829"/>
          <cell r="U829"/>
          <cell r="V829"/>
          <cell r="W829"/>
          <cell r="X829"/>
          <cell r="Y829"/>
          <cell r="Z829"/>
          <cell r="AA829"/>
          <cell r="AB829"/>
          <cell r="AC829"/>
          <cell r="AD829"/>
          <cell r="AE829"/>
          <cell r="AF829"/>
          <cell r="AG829"/>
          <cell r="AH829"/>
          <cell r="AI829"/>
          <cell r="AJ829"/>
          <cell r="AK829"/>
          <cell r="AL829"/>
          <cell r="AM829"/>
          <cell r="AN829"/>
          <cell r="AO829"/>
          <cell r="AP829"/>
          <cell r="AQ829"/>
          <cell r="AR829"/>
          <cell r="AS829"/>
          <cell r="AT829"/>
          <cell r="AU829"/>
          <cell r="AV829"/>
          <cell r="AW829"/>
          <cell r="AX829"/>
          <cell r="AY829"/>
          <cell r="AZ829"/>
          <cell r="BA829"/>
          <cell r="BB829"/>
          <cell r="BC829"/>
          <cell r="BD829"/>
          <cell r="BF829" t="str">
            <v>out</v>
          </cell>
        </row>
        <row r="830">
          <cell r="A830" t="str">
            <v>-</v>
          </cell>
          <cell r="B830"/>
          <cell r="C830"/>
          <cell r="D830"/>
          <cell r="E830"/>
          <cell r="F830"/>
          <cell r="G830"/>
          <cell r="H830"/>
          <cell r="I830"/>
          <cell r="J830"/>
          <cell r="K830"/>
          <cell r="L830"/>
          <cell r="M830"/>
          <cell r="N830"/>
          <cell r="O830"/>
          <cell r="P830"/>
          <cell r="Q830"/>
          <cell r="S830"/>
          <cell r="T830"/>
          <cell r="U830"/>
          <cell r="V830"/>
          <cell r="W830"/>
          <cell r="X830"/>
          <cell r="Y830"/>
          <cell r="Z830"/>
          <cell r="AA830"/>
          <cell r="AB830"/>
          <cell r="AC830"/>
          <cell r="AD830"/>
          <cell r="AE830"/>
          <cell r="AF830"/>
          <cell r="AG830"/>
          <cell r="AH830"/>
          <cell r="AI830"/>
          <cell r="AJ830"/>
          <cell r="AK830"/>
          <cell r="AL830"/>
          <cell r="AM830"/>
          <cell r="AN830"/>
          <cell r="AO830"/>
          <cell r="AP830"/>
          <cell r="AQ830"/>
          <cell r="AR830"/>
          <cell r="AS830"/>
          <cell r="AT830"/>
          <cell r="AU830"/>
          <cell r="AV830"/>
          <cell r="AW830"/>
          <cell r="AX830"/>
          <cell r="AY830"/>
          <cell r="AZ830"/>
          <cell r="BA830"/>
          <cell r="BB830"/>
          <cell r="BC830"/>
          <cell r="BD830"/>
          <cell r="BF830" t="str">
            <v>out</v>
          </cell>
        </row>
        <row r="831">
          <cell r="A831" t="str">
            <v>-</v>
          </cell>
          <cell r="B831"/>
          <cell r="C831"/>
          <cell r="D831"/>
          <cell r="E831"/>
          <cell r="F831"/>
          <cell r="G831"/>
          <cell r="H831"/>
          <cell r="I831"/>
          <cell r="J831"/>
          <cell r="K831"/>
          <cell r="L831"/>
          <cell r="M831"/>
          <cell r="N831"/>
          <cell r="O831"/>
          <cell r="P831"/>
          <cell r="Q831"/>
          <cell r="S831"/>
          <cell r="T831"/>
          <cell r="U831"/>
          <cell r="V831"/>
          <cell r="W831"/>
          <cell r="X831"/>
          <cell r="Y831"/>
          <cell r="Z831"/>
          <cell r="AA831"/>
          <cell r="AB831"/>
          <cell r="AC831"/>
          <cell r="AD831"/>
          <cell r="AE831"/>
          <cell r="AF831"/>
          <cell r="AG831"/>
          <cell r="AH831"/>
          <cell r="AI831"/>
          <cell r="AJ831"/>
          <cell r="AK831"/>
          <cell r="AL831"/>
          <cell r="AM831"/>
          <cell r="AN831"/>
          <cell r="AO831"/>
          <cell r="AP831"/>
          <cell r="AQ831"/>
          <cell r="AR831"/>
          <cell r="AS831"/>
          <cell r="AT831"/>
          <cell r="AU831"/>
          <cell r="AV831"/>
          <cell r="AW831"/>
          <cell r="AX831"/>
          <cell r="AY831"/>
          <cell r="AZ831"/>
          <cell r="BA831"/>
          <cell r="BB831"/>
          <cell r="BC831"/>
          <cell r="BD831"/>
          <cell r="BF831" t="str">
            <v>out</v>
          </cell>
        </row>
        <row r="832">
          <cell r="A832" t="str">
            <v>-</v>
          </cell>
          <cell r="B832"/>
          <cell r="C832"/>
          <cell r="D832"/>
          <cell r="E832"/>
          <cell r="F832"/>
          <cell r="G832"/>
          <cell r="H832"/>
          <cell r="I832"/>
          <cell r="J832"/>
          <cell r="K832"/>
          <cell r="L832"/>
          <cell r="M832"/>
          <cell r="N832"/>
          <cell r="O832"/>
          <cell r="P832"/>
          <cell r="Q832"/>
          <cell r="S832"/>
          <cell r="T832"/>
          <cell r="U832"/>
          <cell r="V832"/>
          <cell r="W832"/>
          <cell r="X832"/>
          <cell r="Y832"/>
          <cell r="Z832"/>
          <cell r="AA832"/>
          <cell r="AB832"/>
          <cell r="AC832"/>
          <cell r="AD832"/>
          <cell r="AE832"/>
          <cell r="AF832"/>
          <cell r="AG832"/>
          <cell r="AH832"/>
          <cell r="AI832"/>
          <cell r="AJ832"/>
          <cell r="AK832"/>
          <cell r="AL832"/>
          <cell r="AM832"/>
          <cell r="AN832"/>
          <cell r="AO832"/>
          <cell r="AP832"/>
          <cell r="AQ832"/>
          <cell r="AR832"/>
          <cell r="AS832"/>
          <cell r="AT832"/>
          <cell r="AU832"/>
          <cell r="AV832"/>
          <cell r="AW832"/>
          <cell r="AX832"/>
          <cell r="AY832"/>
          <cell r="AZ832"/>
          <cell r="BA832"/>
          <cell r="BB832"/>
          <cell r="BC832"/>
          <cell r="BD832"/>
          <cell r="BF832" t="str">
            <v>out</v>
          </cell>
        </row>
        <row r="833">
          <cell r="A833" t="str">
            <v>-</v>
          </cell>
          <cell r="B833"/>
          <cell r="C833"/>
          <cell r="D833"/>
          <cell r="E833"/>
          <cell r="F833"/>
          <cell r="G833"/>
          <cell r="H833"/>
          <cell r="I833"/>
          <cell r="J833"/>
          <cell r="K833"/>
          <cell r="L833"/>
          <cell r="M833"/>
          <cell r="N833"/>
          <cell r="O833"/>
          <cell r="P833"/>
          <cell r="Q833"/>
          <cell r="S833"/>
          <cell r="T833"/>
          <cell r="U833"/>
          <cell r="V833"/>
          <cell r="W833"/>
          <cell r="X833"/>
          <cell r="Y833"/>
          <cell r="Z833"/>
          <cell r="AA833"/>
          <cell r="AB833"/>
          <cell r="AC833"/>
          <cell r="AD833"/>
          <cell r="AE833"/>
          <cell r="AF833"/>
          <cell r="AG833"/>
          <cell r="AH833"/>
          <cell r="AI833"/>
          <cell r="AJ833"/>
          <cell r="AK833"/>
          <cell r="AL833"/>
          <cell r="AM833"/>
          <cell r="AN833"/>
          <cell r="AO833"/>
          <cell r="AP833"/>
          <cell r="AQ833"/>
          <cell r="AR833"/>
          <cell r="AS833"/>
          <cell r="AT833"/>
          <cell r="AU833"/>
          <cell r="AV833"/>
          <cell r="AW833"/>
          <cell r="AX833"/>
          <cell r="AY833"/>
          <cell r="AZ833"/>
          <cell r="BA833"/>
          <cell r="BB833"/>
          <cell r="BC833"/>
          <cell r="BD833"/>
          <cell r="BF833" t="str">
            <v>out</v>
          </cell>
        </row>
        <row r="834">
          <cell r="A834" t="str">
            <v>-</v>
          </cell>
          <cell r="B834"/>
          <cell r="C834"/>
          <cell r="D834"/>
          <cell r="E834"/>
          <cell r="F834"/>
          <cell r="G834"/>
          <cell r="H834"/>
          <cell r="I834"/>
          <cell r="J834"/>
          <cell r="K834"/>
          <cell r="L834"/>
          <cell r="M834"/>
          <cell r="N834"/>
          <cell r="O834"/>
          <cell r="P834"/>
          <cell r="Q834"/>
          <cell r="S834"/>
          <cell r="T834"/>
          <cell r="U834"/>
          <cell r="V834"/>
          <cell r="W834"/>
          <cell r="X834"/>
          <cell r="Y834"/>
          <cell r="Z834"/>
          <cell r="AA834"/>
          <cell r="AB834"/>
          <cell r="AC834"/>
          <cell r="AD834"/>
          <cell r="AE834"/>
          <cell r="AF834"/>
          <cell r="AG834"/>
          <cell r="AH834"/>
          <cell r="AI834"/>
          <cell r="AJ834"/>
          <cell r="AK834"/>
          <cell r="AL834"/>
          <cell r="AM834"/>
          <cell r="AN834"/>
          <cell r="AO834"/>
          <cell r="AP834"/>
          <cell r="AQ834"/>
          <cell r="AR834"/>
          <cell r="AS834"/>
          <cell r="AT834"/>
          <cell r="AU834"/>
          <cell r="AV834"/>
          <cell r="AW834"/>
          <cell r="AX834"/>
          <cell r="AY834"/>
          <cell r="AZ834"/>
          <cell r="BA834"/>
          <cell r="BB834"/>
          <cell r="BC834"/>
          <cell r="BD834"/>
          <cell r="BF834" t="str">
            <v>out</v>
          </cell>
        </row>
        <row r="835">
          <cell r="A835" t="str">
            <v>-</v>
          </cell>
          <cell r="B835"/>
          <cell r="C835"/>
          <cell r="D835"/>
          <cell r="E835"/>
          <cell r="F835"/>
          <cell r="G835"/>
          <cell r="H835"/>
          <cell r="I835"/>
          <cell r="J835"/>
          <cell r="K835"/>
          <cell r="L835"/>
          <cell r="M835"/>
          <cell r="N835"/>
          <cell r="O835"/>
          <cell r="P835"/>
          <cell r="Q835"/>
          <cell r="S835"/>
          <cell r="T835"/>
          <cell r="U835"/>
          <cell r="V835"/>
          <cell r="W835"/>
          <cell r="X835"/>
          <cell r="Y835"/>
          <cell r="Z835"/>
          <cell r="AA835"/>
          <cell r="AB835"/>
          <cell r="AC835"/>
          <cell r="AD835"/>
          <cell r="AE835"/>
          <cell r="AF835"/>
          <cell r="AG835"/>
          <cell r="AH835"/>
          <cell r="AI835"/>
          <cell r="AJ835"/>
          <cell r="AK835"/>
          <cell r="AL835"/>
          <cell r="AM835"/>
          <cell r="AN835"/>
          <cell r="AO835"/>
          <cell r="AP835"/>
          <cell r="AQ835"/>
          <cell r="AR835"/>
          <cell r="AS835"/>
          <cell r="AT835"/>
          <cell r="AU835"/>
          <cell r="AV835"/>
          <cell r="AW835"/>
          <cell r="AX835"/>
          <cell r="AY835"/>
          <cell r="AZ835"/>
          <cell r="BA835"/>
          <cell r="BB835"/>
          <cell r="BC835"/>
          <cell r="BD835"/>
          <cell r="BF835" t="str">
            <v>out</v>
          </cell>
        </row>
        <row r="836">
          <cell r="A836" t="str">
            <v>-</v>
          </cell>
          <cell r="B836"/>
          <cell r="C836"/>
          <cell r="D836"/>
          <cell r="E836"/>
          <cell r="F836"/>
          <cell r="G836"/>
          <cell r="H836"/>
          <cell r="I836"/>
          <cell r="J836"/>
          <cell r="K836"/>
          <cell r="L836"/>
          <cell r="M836"/>
          <cell r="N836"/>
          <cell r="O836"/>
          <cell r="P836"/>
          <cell r="Q836"/>
          <cell r="S836"/>
          <cell r="T836"/>
          <cell r="U836"/>
          <cell r="V836"/>
          <cell r="W836"/>
          <cell r="X836"/>
          <cell r="Y836"/>
          <cell r="Z836"/>
          <cell r="AA836"/>
          <cell r="AB836"/>
          <cell r="AC836"/>
          <cell r="AD836"/>
          <cell r="AE836"/>
          <cell r="AF836"/>
          <cell r="AG836"/>
          <cell r="AH836"/>
          <cell r="AI836"/>
          <cell r="AJ836"/>
          <cell r="AK836"/>
          <cell r="AL836"/>
          <cell r="AM836"/>
          <cell r="AN836"/>
          <cell r="AO836"/>
          <cell r="AP836"/>
          <cell r="AQ836"/>
          <cell r="AR836"/>
          <cell r="AS836"/>
          <cell r="AT836"/>
          <cell r="AU836"/>
          <cell r="AV836"/>
          <cell r="AW836"/>
          <cell r="AX836"/>
          <cell r="AY836"/>
          <cell r="AZ836"/>
          <cell r="BA836"/>
          <cell r="BB836"/>
          <cell r="BC836"/>
          <cell r="BD836"/>
          <cell r="BF836" t="str">
            <v>out</v>
          </cell>
        </row>
        <row r="837">
          <cell r="A837" t="str">
            <v>-</v>
          </cell>
          <cell r="B837"/>
          <cell r="C837"/>
          <cell r="D837"/>
          <cell r="E837"/>
          <cell r="F837"/>
          <cell r="G837"/>
          <cell r="H837"/>
          <cell r="I837"/>
          <cell r="J837"/>
          <cell r="K837"/>
          <cell r="L837"/>
          <cell r="M837"/>
          <cell r="N837"/>
          <cell r="O837"/>
          <cell r="P837"/>
          <cell r="Q837"/>
          <cell r="S837"/>
          <cell r="T837"/>
          <cell r="U837"/>
          <cell r="V837"/>
          <cell r="W837"/>
          <cell r="X837"/>
          <cell r="Y837"/>
          <cell r="Z837"/>
          <cell r="AA837"/>
          <cell r="AB837"/>
          <cell r="AC837"/>
          <cell r="AD837"/>
          <cell r="AE837"/>
          <cell r="AF837"/>
          <cell r="AG837"/>
          <cell r="AH837"/>
          <cell r="AI837"/>
          <cell r="AJ837"/>
          <cell r="AK837"/>
          <cell r="AL837"/>
          <cell r="AM837"/>
          <cell r="AN837"/>
          <cell r="AO837"/>
          <cell r="AP837"/>
          <cell r="AQ837"/>
          <cell r="AR837"/>
          <cell r="AS837"/>
          <cell r="AT837"/>
          <cell r="AU837"/>
          <cell r="AV837"/>
          <cell r="AW837"/>
          <cell r="AX837"/>
          <cell r="AY837"/>
          <cell r="AZ837"/>
          <cell r="BA837"/>
          <cell r="BB837"/>
          <cell r="BC837"/>
          <cell r="BD837"/>
          <cell r="BF837" t="str">
            <v>out</v>
          </cell>
        </row>
        <row r="838">
          <cell r="A838" t="str">
            <v>-</v>
          </cell>
          <cell r="B838"/>
          <cell r="C838"/>
          <cell r="D838"/>
          <cell r="E838"/>
          <cell r="F838"/>
          <cell r="G838"/>
          <cell r="H838"/>
          <cell r="I838"/>
          <cell r="J838"/>
          <cell r="K838"/>
          <cell r="L838"/>
          <cell r="M838"/>
          <cell r="N838"/>
          <cell r="O838"/>
          <cell r="P838"/>
          <cell r="Q838"/>
          <cell r="S838"/>
          <cell r="T838"/>
          <cell r="U838"/>
          <cell r="V838"/>
          <cell r="W838"/>
          <cell r="X838"/>
          <cell r="Y838"/>
          <cell r="Z838"/>
          <cell r="AA838"/>
          <cell r="AB838"/>
          <cell r="AC838"/>
          <cell r="AD838"/>
          <cell r="AE838"/>
          <cell r="AF838"/>
          <cell r="AG838"/>
          <cell r="AH838"/>
          <cell r="AI838"/>
          <cell r="AJ838"/>
          <cell r="AK838"/>
          <cell r="AL838"/>
          <cell r="AM838"/>
          <cell r="AN838"/>
          <cell r="AO838"/>
          <cell r="AP838"/>
          <cell r="AQ838"/>
          <cell r="AR838"/>
          <cell r="AS838"/>
          <cell r="AT838"/>
          <cell r="AU838"/>
          <cell r="AV838"/>
          <cell r="AW838"/>
          <cell r="AX838"/>
          <cell r="AY838"/>
          <cell r="AZ838"/>
          <cell r="BA838"/>
          <cell r="BB838"/>
          <cell r="BC838"/>
          <cell r="BD838"/>
          <cell r="BF838" t="str">
            <v>out</v>
          </cell>
        </row>
        <row r="839">
          <cell r="A839" t="str">
            <v>-</v>
          </cell>
          <cell r="B839"/>
          <cell r="C839"/>
          <cell r="D839"/>
          <cell r="E839"/>
          <cell r="F839"/>
          <cell r="G839"/>
          <cell r="H839"/>
          <cell r="I839"/>
          <cell r="J839"/>
          <cell r="K839"/>
          <cell r="L839"/>
          <cell r="M839"/>
          <cell r="N839"/>
          <cell r="O839"/>
          <cell r="P839"/>
          <cell r="Q839"/>
          <cell r="S839"/>
          <cell r="T839"/>
          <cell r="U839"/>
          <cell r="V839"/>
          <cell r="W839"/>
          <cell r="X839"/>
          <cell r="Y839"/>
          <cell r="Z839"/>
          <cell r="AA839"/>
          <cell r="AB839"/>
          <cell r="AC839"/>
          <cell r="AD839"/>
          <cell r="AE839"/>
          <cell r="AF839"/>
          <cell r="AG839"/>
          <cell r="AH839"/>
          <cell r="AI839"/>
          <cell r="AJ839"/>
          <cell r="AK839"/>
          <cell r="AL839"/>
          <cell r="AM839"/>
          <cell r="AN839"/>
          <cell r="AO839"/>
          <cell r="AP839"/>
          <cell r="AQ839"/>
          <cell r="AR839"/>
          <cell r="AS839"/>
          <cell r="AT839"/>
          <cell r="AU839"/>
          <cell r="AV839"/>
          <cell r="AW839"/>
          <cell r="AX839"/>
          <cell r="AY839"/>
          <cell r="AZ839"/>
          <cell r="BA839"/>
          <cell r="BB839"/>
          <cell r="BC839"/>
          <cell r="BD839"/>
          <cell r="BF839" t="str">
            <v>out</v>
          </cell>
        </row>
        <row r="840">
          <cell r="A840" t="str">
            <v>-</v>
          </cell>
          <cell r="B840"/>
          <cell r="C840"/>
          <cell r="D840"/>
          <cell r="E840"/>
          <cell r="F840"/>
          <cell r="G840"/>
          <cell r="H840"/>
          <cell r="I840"/>
          <cell r="J840"/>
          <cell r="K840"/>
          <cell r="L840"/>
          <cell r="M840"/>
          <cell r="N840"/>
          <cell r="O840"/>
          <cell r="P840"/>
          <cell r="Q840"/>
          <cell r="S840"/>
          <cell r="T840"/>
          <cell r="U840"/>
          <cell r="V840"/>
          <cell r="W840"/>
          <cell r="X840"/>
          <cell r="Y840"/>
          <cell r="Z840"/>
          <cell r="AA840"/>
          <cell r="AB840"/>
          <cell r="AC840"/>
          <cell r="AD840"/>
          <cell r="AE840"/>
          <cell r="AF840"/>
          <cell r="AG840"/>
          <cell r="AH840"/>
          <cell r="AI840"/>
          <cell r="AJ840"/>
          <cell r="AK840"/>
          <cell r="AL840"/>
          <cell r="AM840"/>
          <cell r="AN840"/>
          <cell r="AO840"/>
          <cell r="AP840"/>
          <cell r="AQ840"/>
          <cell r="AR840"/>
          <cell r="AS840"/>
          <cell r="AT840"/>
          <cell r="AU840"/>
          <cell r="AV840"/>
          <cell r="AW840"/>
          <cell r="AX840"/>
          <cell r="AY840"/>
          <cell r="AZ840"/>
          <cell r="BA840"/>
          <cell r="BB840"/>
          <cell r="BC840"/>
          <cell r="BD840"/>
          <cell r="BF840" t="str">
            <v>out</v>
          </cell>
        </row>
        <row r="841">
          <cell r="A841" t="str">
            <v>-</v>
          </cell>
          <cell r="B841"/>
          <cell r="C841"/>
          <cell r="D841"/>
          <cell r="E841"/>
          <cell r="F841"/>
          <cell r="G841"/>
          <cell r="H841"/>
          <cell r="I841"/>
          <cell r="J841"/>
          <cell r="K841"/>
          <cell r="L841"/>
          <cell r="M841"/>
          <cell r="N841"/>
          <cell r="O841"/>
          <cell r="P841"/>
          <cell r="Q841"/>
          <cell r="S841"/>
          <cell r="T841"/>
          <cell r="U841"/>
          <cell r="V841"/>
          <cell r="W841"/>
          <cell r="X841"/>
          <cell r="Y841"/>
          <cell r="Z841"/>
          <cell r="AA841"/>
          <cell r="AB841"/>
          <cell r="AC841"/>
          <cell r="AD841"/>
          <cell r="AE841"/>
          <cell r="AF841"/>
          <cell r="AG841"/>
          <cell r="AH841"/>
          <cell r="AI841"/>
          <cell r="AJ841"/>
          <cell r="AK841"/>
          <cell r="AL841"/>
          <cell r="AM841"/>
          <cell r="AN841"/>
          <cell r="AO841"/>
          <cell r="AP841"/>
          <cell r="AQ841"/>
          <cell r="AR841"/>
          <cell r="AS841"/>
          <cell r="AT841"/>
          <cell r="AU841"/>
          <cell r="AV841"/>
          <cell r="AW841"/>
          <cell r="AX841"/>
          <cell r="AY841"/>
          <cell r="AZ841"/>
          <cell r="BA841"/>
          <cell r="BB841"/>
          <cell r="BC841"/>
          <cell r="BD841"/>
          <cell r="BF841" t="str">
            <v>out</v>
          </cell>
        </row>
        <row r="842">
          <cell r="A842" t="str">
            <v>-</v>
          </cell>
          <cell r="B842"/>
          <cell r="C842"/>
          <cell r="D842"/>
          <cell r="E842"/>
          <cell r="F842"/>
          <cell r="G842"/>
          <cell r="H842"/>
          <cell r="I842"/>
          <cell r="J842"/>
          <cell r="K842"/>
          <cell r="L842"/>
          <cell r="M842"/>
          <cell r="N842"/>
          <cell r="O842"/>
          <cell r="P842"/>
          <cell r="Q842"/>
          <cell r="S842"/>
          <cell r="T842"/>
          <cell r="U842"/>
          <cell r="V842"/>
          <cell r="W842"/>
          <cell r="X842"/>
          <cell r="Y842"/>
          <cell r="Z842"/>
          <cell r="AA842"/>
          <cell r="AB842"/>
          <cell r="AC842"/>
          <cell r="AD842"/>
          <cell r="AE842"/>
          <cell r="AF842"/>
          <cell r="AG842"/>
          <cell r="AH842"/>
          <cell r="AI842"/>
          <cell r="AJ842"/>
          <cell r="AK842"/>
          <cell r="AL842"/>
          <cell r="AM842"/>
          <cell r="AN842"/>
          <cell r="AO842"/>
          <cell r="AP842"/>
          <cell r="AQ842"/>
          <cell r="AR842"/>
          <cell r="AS842"/>
          <cell r="AT842"/>
          <cell r="AU842"/>
          <cell r="AV842"/>
          <cell r="AW842"/>
          <cell r="AX842"/>
          <cell r="AY842"/>
          <cell r="AZ842"/>
          <cell r="BA842"/>
          <cell r="BB842"/>
          <cell r="BC842"/>
          <cell r="BD842"/>
          <cell r="BF842" t="str">
            <v>out</v>
          </cell>
        </row>
        <row r="843">
          <cell r="A843" t="str">
            <v>-</v>
          </cell>
          <cell r="B843"/>
          <cell r="C843"/>
          <cell r="D843"/>
          <cell r="E843"/>
          <cell r="F843"/>
          <cell r="G843"/>
          <cell r="H843"/>
          <cell r="I843"/>
          <cell r="J843"/>
          <cell r="K843"/>
          <cell r="L843"/>
          <cell r="M843"/>
          <cell r="N843"/>
          <cell r="O843"/>
          <cell r="P843"/>
          <cell r="Q843"/>
          <cell r="S843"/>
          <cell r="T843"/>
          <cell r="U843"/>
          <cell r="V843"/>
          <cell r="W843"/>
          <cell r="X843"/>
          <cell r="Y843"/>
          <cell r="Z843"/>
          <cell r="AA843"/>
          <cell r="AB843"/>
          <cell r="AC843"/>
          <cell r="AD843"/>
          <cell r="AE843"/>
          <cell r="AF843"/>
          <cell r="AG843"/>
          <cell r="AH843"/>
          <cell r="AI843"/>
          <cell r="AJ843"/>
          <cell r="AK843"/>
          <cell r="AL843"/>
          <cell r="AM843"/>
          <cell r="AN843"/>
          <cell r="AO843"/>
          <cell r="AP843"/>
          <cell r="AQ843"/>
          <cell r="AR843"/>
          <cell r="AS843"/>
          <cell r="AT843"/>
          <cell r="AU843"/>
          <cell r="AV843"/>
          <cell r="AW843"/>
          <cell r="AX843"/>
          <cell r="AY843"/>
          <cell r="AZ843"/>
          <cell r="BA843"/>
          <cell r="BB843"/>
          <cell r="BC843"/>
          <cell r="BD843"/>
          <cell r="BF843" t="str">
            <v>out</v>
          </cell>
        </row>
        <row r="844">
          <cell r="A844" t="str">
            <v>-</v>
          </cell>
          <cell r="B844"/>
          <cell r="C844"/>
          <cell r="D844"/>
          <cell r="E844"/>
          <cell r="F844"/>
          <cell r="G844"/>
          <cell r="H844"/>
          <cell r="I844"/>
          <cell r="J844"/>
          <cell r="K844"/>
          <cell r="L844"/>
          <cell r="M844"/>
          <cell r="N844"/>
          <cell r="O844"/>
          <cell r="P844"/>
          <cell r="Q844"/>
          <cell r="S844"/>
          <cell r="T844"/>
          <cell r="U844"/>
          <cell r="V844"/>
          <cell r="W844"/>
          <cell r="X844"/>
          <cell r="Y844"/>
          <cell r="Z844"/>
          <cell r="AA844"/>
          <cell r="AB844"/>
          <cell r="AC844"/>
          <cell r="AD844"/>
          <cell r="AE844"/>
          <cell r="AF844"/>
          <cell r="AG844"/>
          <cell r="AH844"/>
          <cell r="AI844"/>
          <cell r="AJ844"/>
          <cell r="AK844"/>
          <cell r="AL844"/>
          <cell r="AM844"/>
          <cell r="AN844"/>
          <cell r="AO844"/>
          <cell r="AP844"/>
          <cell r="AQ844"/>
          <cell r="AR844"/>
          <cell r="AS844"/>
          <cell r="AT844"/>
          <cell r="AU844"/>
          <cell r="AV844"/>
          <cell r="AW844"/>
          <cell r="AX844"/>
          <cell r="AY844"/>
          <cell r="AZ844"/>
          <cell r="BA844"/>
          <cell r="BB844"/>
          <cell r="BC844"/>
          <cell r="BD844"/>
          <cell r="BF844" t="str">
            <v>out</v>
          </cell>
        </row>
        <row r="845">
          <cell r="A845" t="str">
            <v>-</v>
          </cell>
          <cell r="B845"/>
          <cell r="C845"/>
          <cell r="D845"/>
          <cell r="E845"/>
          <cell r="F845"/>
          <cell r="G845"/>
          <cell r="H845"/>
          <cell r="I845"/>
          <cell r="J845"/>
          <cell r="K845"/>
          <cell r="L845"/>
          <cell r="M845"/>
          <cell r="N845"/>
          <cell r="O845"/>
          <cell r="P845"/>
          <cell r="Q845"/>
          <cell r="S845"/>
          <cell r="T845"/>
          <cell r="U845"/>
          <cell r="V845"/>
          <cell r="W845"/>
          <cell r="X845"/>
          <cell r="Y845"/>
          <cell r="Z845"/>
          <cell r="AA845"/>
          <cell r="AB845"/>
          <cell r="AC845"/>
          <cell r="AD845"/>
          <cell r="AE845"/>
          <cell r="AF845"/>
          <cell r="AG845"/>
          <cell r="AH845"/>
          <cell r="AI845"/>
          <cell r="AJ845"/>
          <cell r="AK845"/>
          <cell r="AL845"/>
          <cell r="AM845"/>
          <cell r="AN845"/>
          <cell r="AO845"/>
          <cell r="AP845"/>
          <cell r="AQ845"/>
          <cell r="AR845"/>
          <cell r="AS845"/>
          <cell r="AT845"/>
          <cell r="AU845"/>
          <cell r="AV845"/>
          <cell r="AW845"/>
          <cell r="AX845"/>
          <cell r="AY845"/>
          <cell r="AZ845"/>
          <cell r="BA845"/>
          <cell r="BB845"/>
          <cell r="BC845"/>
          <cell r="BD845"/>
          <cell r="BF845" t="str">
            <v>out</v>
          </cell>
        </row>
        <row r="846">
          <cell r="A846" t="str">
            <v>-</v>
          </cell>
          <cell r="B846"/>
          <cell r="C846"/>
          <cell r="D846"/>
          <cell r="E846"/>
          <cell r="F846"/>
          <cell r="G846"/>
          <cell r="H846"/>
          <cell r="I846"/>
          <cell r="J846"/>
          <cell r="K846"/>
          <cell r="L846"/>
          <cell r="M846"/>
          <cell r="N846"/>
          <cell r="O846"/>
          <cell r="P846"/>
          <cell r="Q846"/>
          <cell r="S846"/>
          <cell r="T846"/>
          <cell r="U846"/>
          <cell r="V846"/>
          <cell r="W846"/>
          <cell r="X846"/>
          <cell r="Y846"/>
          <cell r="Z846"/>
          <cell r="AA846"/>
          <cell r="AB846"/>
          <cell r="AC846"/>
          <cell r="AD846"/>
          <cell r="AE846"/>
          <cell r="AF846"/>
          <cell r="AG846"/>
          <cell r="AH846"/>
          <cell r="AI846"/>
          <cell r="AJ846"/>
          <cell r="AK846"/>
          <cell r="AL846"/>
          <cell r="AM846"/>
          <cell r="AN846"/>
          <cell r="AO846"/>
          <cell r="AP846"/>
          <cell r="AQ846"/>
          <cell r="AR846"/>
          <cell r="AS846"/>
          <cell r="AT846"/>
          <cell r="AU846"/>
          <cell r="AV846"/>
          <cell r="AW846"/>
          <cell r="AX846"/>
          <cell r="AY846"/>
          <cell r="AZ846"/>
          <cell r="BA846"/>
          <cell r="BB846"/>
          <cell r="BC846"/>
          <cell r="BD846"/>
          <cell r="BF846" t="str">
            <v>out</v>
          </cell>
        </row>
        <row r="847">
          <cell r="A847" t="str">
            <v>-</v>
          </cell>
          <cell r="B847"/>
          <cell r="C847"/>
          <cell r="D847"/>
          <cell r="E847"/>
          <cell r="F847"/>
          <cell r="G847"/>
          <cell r="H847"/>
          <cell r="I847"/>
          <cell r="J847"/>
          <cell r="K847"/>
          <cell r="L847"/>
          <cell r="M847"/>
          <cell r="N847"/>
          <cell r="O847"/>
          <cell r="P847"/>
          <cell r="Q847"/>
          <cell r="S847"/>
          <cell r="T847"/>
          <cell r="U847"/>
          <cell r="V847"/>
          <cell r="W847"/>
          <cell r="X847"/>
          <cell r="Y847"/>
          <cell r="Z847"/>
          <cell r="AA847"/>
          <cell r="AB847"/>
          <cell r="AC847"/>
          <cell r="AD847"/>
          <cell r="AE847"/>
          <cell r="AF847"/>
          <cell r="AG847"/>
          <cell r="AH847"/>
          <cell r="AI847"/>
          <cell r="AJ847"/>
          <cell r="AK847"/>
          <cell r="AL847"/>
          <cell r="AM847"/>
          <cell r="AN847"/>
          <cell r="AO847"/>
          <cell r="AP847"/>
          <cell r="AQ847"/>
          <cell r="AR847"/>
          <cell r="AS847"/>
          <cell r="AT847"/>
          <cell r="AU847"/>
          <cell r="AV847"/>
          <cell r="AW847"/>
          <cell r="AX847"/>
          <cell r="AY847"/>
          <cell r="AZ847"/>
          <cell r="BA847"/>
          <cell r="BB847"/>
          <cell r="BC847"/>
          <cell r="BD847"/>
          <cell r="BF847" t="str">
            <v>out</v>
          </cell>
        </row>
        <row r="848">
          <cell r="A848" t="str">
            <v>-</v>
          </cell>
          <cell r="B848"/>
          <cell r="C848"/>
          <cell r="D848"/>
          <cell r="E848"/>
          <cell r="F848"/>
          <cell r="G848"/>
          <cell r="H848"/>
          <cell r="I848"/>
          <cell r="J848"/>
          <cell r="K848"/>
          <cell r="L848"/>
          <cell r="M848"/>
          <cell r="N848"/>
          <cell r="O848"/>
          <cell r="P848"/>
          <cell r="Q848"/>
          <cell r="S848"/>
          <cell r="T848"/>
          <cell r="U848"/>
          <cell r="V848"/>
          <cell r="W848"/>
          <cell r="X848"/>
          <cell r="Y848"/>
          <cell r="Z848"/>
          <cell r="AA848"/>
          <cell r="AB848"/>
          <cell r="AC848"/>
          <cell r="AD848"/>
          <cell r="AE848"/>
          <cell r="AF848"/>
          <cell r="AG848"/>
          <cell r="AH848"/>
          <cell r="AI848"/>
          <cell r="AJ848"/>
          <cell r="AK848"/>
          <cell r="AL848"/>
          <cell r="AM848"/>
          <cell r="AN848"/>
          <cell r="AO848"/>
          <cell r="AP848"/>
          <cell r="AQ848"/>
          <cell r="AR848"/>
          <cell r="AS848"/>
          <cell r="AT848"/>
          <cell r="AU848"/>
          <cell r="AV848"/>
          <cell r="AW848"/>
          <cell r="AX848"/>
          <cell r="AY848"/>
          <cell r="AZ848"/>
          <cell r="BA848"/>
          <cell r="BB848"/>
          <cell r="BC848"/>
          <cell r="BD848"/>
          <cell r="BF848" t="str">
            <v>out</v>
          </cell>
        </row>
        <row r="849">
          <cell r="A849" t="str">
            <v>-</v>
          </cell>
          <cell r="B849"/>
          <cell r="C849"/>
          <cell r="D849"/>
          <cell r="E849"/>
          <cell r="F849"/>
          <cell r="G849"/>
          <cell r="H849"/>
          <cell r="I849"/>
          <cell r="J849"/>
          <cell r="K849"/>
          <cell r="L849"/>
          <cell r="M849"/>
          <cell r="N849"/>
          <cell r="O849"/>
          <cell r="P849"/>
          <cell r="Q849"/>
          <cell r="S849"/>
          <cell r="T849"/>
          <cell r="U849"/>
          <cell r="V849"/>
          <cell r="W849"/>
          <cell r="X849"/>
          <cell r="Y849"/>
          <cell r="Z849"/>
          <cell r="AA849"/>
          <cell r="AB849"/>
          <cell r="AC849"/>
          <cell r="AD849"/>
          <cell r="AE849"/>
          <cell r="AF849"/>
          <cell r="AG849"/>
          <cell r="AH849"/>
          <cell r="AI849"/>
          <cell r="AJ849"/>
          <cell r="AK849"/>
          <cell r="AL849"/>
          <cell r="AM849"/>
          <cell r="AN849"/>
          <cell r="AO849"/>
          <cell r="AP849"/>
          <cell r="AQ849"/>
          <cell r="AR849"/>
          <cell r="AS849"/>
          <cell r="AT849"/>
          <cell r="AU849"/>
          <cell r="AV849"/>
          <cell r="AW849"/>
          <cell r="AX849"/>
          <cell r="AY849"/>
          <cell r="AZ849"/>
          <cell r="BA849"/>
          <cell r="BB849"/>
          <cell r="BC849"/>
          <cell r="BD849"/>
          <cell r="BF849" t="str">
            <v>out</v>
          </cell>
        </row>
        <row r="850">
          <cell r="A850" t="str">
            <v>-</v>
          </cell>
          <cell r="B850"/>
          <cell r="C850"/>
          <cell r="D850"/>
          <cell r="E850"/>
          <cell r="F850"/>
          <cell r="G850"/>
          <cell r="H850"/>
          <cell r="I850"/>
          <cell r="J850"/>
          <cell r="K850"/>
          <cell r="L850"/>
          <cell r="M850"/>
          <cell r="N850"/>
          <cell r="O850"/>
          <cell r="P850"/>
          <cell r="Q850"/>
          <cell r="S850"/>
          <cell r="T850"/>
          <cell r="U850"/>
          <cell r="V850"/>
          <cell r="W850"/>
          <cell r="X850"/>
          <cell r="Y850"/>
          <cell r="Z850"/>
          <cell r="AA850"/>
          <cell r="AB850"/>
          <cell r="AC850"/>
          <cell r="AD850"/>
          <cell r="AE850"/>
          <cell r="AF850"/>
          <cell r="AG850"/>
          <cell r="AH850"/>
          <cell r="AI850"/>
          <cell r="AJ850"/>
          <cell r="AK850"/>
          <cell r="AL850"/>
          <cell r="AM850"/>
          <cell r="AN850"/>
          <cell r="AO850"/>
          <cell r="AP850"/>
          <cell r="AQ850"/>
          <cell r="AR850"/>
          <cell r="AS850"/>
          <cell r="AT850"/>
          <cell r="AU850"/>
          <cell r="AV850"/>
          <cell r="AW850"/>
          <cell r="AX850"/>
          <cell r="AY850"/>
          <cell r="AZ850"/>
          <cell r="BA850"/>
          <cell r="BB850"/>
          <cell r="BC850"/>
          <cell r="BD850"/>
          <cell r="BF850" t="str">
            <v>out</v>
          </cell>
        </row>
        <row r="851">
          <cell r="A851" t="str">
            <v>-</v>
          </cell>
          <cell r="B851"/>
          <cell r="C851"/>
          <cell r="D851"/>
          <cell r="E851"/>
          <cell r="F851"/>
          <cell r="G851"/>
          <cell r="H851"/>
          <cell r="I851"/>
          <cell r="J851"/>
          <cell r="K851"/>
          <cell r="L851"/>
          <cell r="M851"/>
          <cell r="N851"/>
          <cell r="O851"/>
          <cell r="P851"/>
          <cell r="Q851"/>
          <cell r="S851"/>
          <cell r="T851"/>
          <cell r="U851"/>
          <cell r="V851"/>
          <cell r="W851"/>
          <cell r="X851"/>
          <cell r="Y851"/>
          <cell r="Z851"/>
          <cell r="AA851"/>
          <cell r="AB851"/>
          <cell r="AC851"/>
          <cell r="AD851"/>
          <cell r="AE851"/>
          <cell r="AF851"/>
          <cell r="AG851"/>
          <cell r="AH851"/>
          <cell r="AI851"/>
          <cell r="AJ851"/>
          <cell r="AK851"/>
          <cell r="AL851"/>
          <cell r="AM851"/>
          <cell r="AN851"/>
          <cell r="AO851"/>
          <cell r="AP851"/>
          <cell r="AQ851"/>
          <cell r="AR851"/>
          <cell r="AS851"/>
          <cell r="AT851"/>
          <cell r="AU851"/>
          <cell r="AV851"/>
          <cell r="AW851"/>
          <cell r="AX851"/>
          <cell r="AY851"/>
          <cell r="AZ851"/>
          <cell r="BA851"/>
          <cell r="BB851"/>
          <cell r="BC851"/>
          <cell r="BD851"/>
          <cell r="BF851" t="str">
            <v>out</v>
          </cell>
        </row>
        <row r="852">
          <cell r="A852" t="str">
            <v>-</v>
          </cell>
          <cell r="B852"/>
          <cell r="C852"/>
          <cell r="D852"/>
          <cell r="E852"/>
          <cell r="F852"/>
          <cell r="G852"/>
          <cell r="H852"/>
          <cell r="I852"/>
          <cell r="J852"/>
          <cell r="K852"/>
          <cell r="L852"/>
          <cell r="M852"/>
          <cell r="N852"/>
          <cell r="O852"/>
          <cell r="P852"/>
          <cell r="Q852"/>
          <cell r="S852"/>
          <cell r="T852"/>
          <cell r="U852"/>
          <cell r="V852"/>
          <cell r="W852"/>
          <cell r="X852"/>
          <cell r="Y852"/>
          <cell r="Z852"/>
          <cell r="AA852"/>
          <cell r="AB852"/>
          <cell r="AC852"/>
          <cell r="AD852"/>
          <cell r="AE852"/>
          <cell r="AF852"/>
          <cell r="AG852"/>
          <cell r="AH852"/>
          <cell r="AI852"/>
          <cell r="AJ852"/>
          <cell r="AK852"/>
          <cell r="AL852"/>
          <cell r="AM852"/>
          <cell r="AN852"/>
          <cell r="AO852"/>
          <cell r="AP852"/>
          <cell r="AQ852"/>
          <cell r="AR852"/>
          <cell r="AS852"/>
          <cell r="AT852"/>
          <cell r="AU852"/>
          <cell r="AV852"/>
          <cell r="AW852"/>
          <cell r="AX852"/>
          <cell r="AY852"/>
          <cell r="AZ852"/>
          <cell r="BA852"/>
          <cell r="BB852"/>
          <cell r="BC852"/>
          <cell r="BD852"/>
          <cell r="BF852" t="str">
            <v>out</v>
          </cell>
        </row>
        <row r="853">
          <cell r="A853" t="str">
            <v>-</v>
          </cell>
          <cell r="B853"/>
          <cell r="C853"/>
          <cell r="D853"/>
          <cell r="E853"/>
          <cell r="F853"/>
          <cell r="G853"/>
          <cell r="H853"/>
          <cell r="I853"/>
          <cell r="J853"/>
          <cell r="K853"/>
          <cell r="L853"/>
          <cell r="M853"/>
          <cell r="N853"/>
          <cell r="O853"/>
          <cell r="P853"/>
          <cell r="Q853"/>
          <cell r="S853"/>
          <cell r="T853"/>
          <cell r="U853"/>
          <cell r="V853"/>
          <cell r="W853"/>
          <cell r="X853"/>
          <cell r="Y853"/>
          <cell r="Z853"/>
          <cell r="AA853"/>
          <cell r="AB853"/>
          <cell r="AC853"/>
          <cell r="AD853"/>
          <cell r="AE853"/>
          <cell r="AF853"/>
          <cell r="AG853"/>
          <cell r="AH853"/>
          <cell r="AI853"/>
          <cell r="AJ853"/>
          <cell r="AK853"/>
          <cell r="AL853"/>
          <cell r="AM853"/>
          <cell r="AN853"/>
          <cell r="AO853"/>
          <cell r="AP853"/>
          <cell r="AQ853"/>
          <cell r="AR853"/>
          <cell r="AS853"/>
          <cell r="AT853"/>
          <cell r="AU853"/>
          <cell r="AV853"/>
          <cell r="AW853"/>
          <cell r="AX853"/>
          <cell r="AY853"/>
          <cell r="AZ853"/>
          <cell r="BA853"/>
          <cell r="BB853"/>
          <cell r="BC853"/>
          <cell r="BD853"/>
          <cell r="BF853" t="str">
            <v>out</v>
          </cell>
        </row>
        <row r="854">
          <cell r="A854" t="str">
            <v>-</v>
          </cell>
          <cell r="B854"/>
          <cell r="C854"/>
          <cell r="D854"/>
          <cell r="E854"/>
          <cell r="F854"/>
          <cell r="G854"/>
          <cell r="H854"/>
          <cell r="I854"/>
          <cell r="J854"/>
          <cell r="K854"/>
          <cell r="L854"/>
          <cell r="M854"/>
          <cell r="N854"/>
          <cell r="O854"/>
          <cell r="P854"/>
          <cell r="Q854"/>
          <cell r="S854"/>
          <cell r="T854"/>
          <cell r="U854"/>
          <cell r="V854"/>
          <cell r="W854"/>
          <cell r="X854"/>
          <cell r="Y854"/>
          <cell r="Z854"/>
          <cell r="AA854"/>
          <cell r="AB854"/>
          <cell r="AC854"/>
          <cell r="AD854"/>
          <cell r="AE854"/>
          <cell r="AF854"/>
          <cell r="AG854"/>
          <cell r="AH854"/>
          <cell r="AI854"/>
          <cell r="AJ854"/>
          <cell r="AK854"/>
          <cell r="AL854"/>
          <cell r="AM854"/>
          <cell r="AN854"/>
          <cell r="AO854"/>
          <cell r="AP854"/>
          <cell r="AQ854"/>
          <cell r="AR854"/>
          <cell r="AS854"/>
          <cell r="AT854"/>
          <cell r="AU854"/>
          <cell r="AV854"/>
          <cell r="AW854"/>
          <cell r="AX854"/>
          <cell r="AY854"/>
          <cell r="AZ854"/>
          <cell r="BA854"/>
          <cell r="BB854"/>
          <cell r="BC854"/>
          <cell r="BD854"/>
          <cell r="BF854" t="str">
            <v>out</v>
          </cell>
        </row>
        <row r="855">
          <cell r="A855" t="str">
            <v>-</v>
          </cell>
          <cell r="B855"/>
          <cell r="C855"/>
          <cell r="D855"/>
          <cell r="E855"/>
          <cell r="F855"/>
          <cell r="G855"/>
          <cell r="H855"/>
          <cell r="I855"/>
          <cell r="J855"/>
          <cell r="K855"/>
          <cell r="L855"/>
          <cell r="M855"/>
          <cell r="N855"/>
          <cell r="O855"/>
          <cell r="P855"/>
          <cell r="Q855"/>
          <cell r="S855"/>
          <cell r="T855"/>
          <cell r="U855"/>
          <cell r="V855"/>
          <cell r="W855"/>
          <cell r="X855"/>
          <cell r="Y855"/>
          <cell r="Z855"/>
          <cell r="AA855"/>
          <cell r="AB855"/>
          <cell r="AC855"/>
          <cell r="AD855"/>
          <cell r="AE855"/>
          <cell r="AF855"/>
          <cell r="AG855"/>
          <cell r="AH855"/>
          <cell r="AI855"/>
          <cell r="AJ855"/>
          <cell r="AK855"/>
          <cell r="AL855"/>
          <cell r="AM855"/>
          <cell r="AN855"/>
          <cell r="AO855"/>
          <cell r="AP855"/>
          <cell r="AQ855"/>
          <cell r="AR855"/>
          <cell r="AS855"/>
          <cell r="AT855"/>
          <cell r="AU855"/>
          <cell r="AV855"/>
          <cell r="AW855"/>
          <cell r="AX855"/>
          <cell r="AY855"/>
          <cell r="AZ855"/>
          <cell r="BA855"/>
          <cell r="BB855"/>
          <cell r="BC855"/>
          <cell r="BD855"/>
          <cell r="BF855" t="str">
            <v>out</v>
          </cell>
        </row>
        <row r="856">
          <cell r="A856" t="str">
            <v>-</v>
          </cell>
          <cell r="B856"/>
          <cell r="C856"/>
          <cell r="D856"/>
          <cell r="E856"/>
          <cell r="F856"/>
          <cell r="G856"/>
          <cell r="H856"/>
          <cell r="I856"/>
          <cell r="J856"/>
          <cell r="K856"/>
          <cell r="L856"/>
          <cell r="M856"/>
          <cell r="N856"/>
          <cell r="O856"/>
          <cell r="P856"/>
          <cell r="Q856"/>
          <cell r="S856"/>
          <cell r="T856"/>
          <cell r="U856"/>
          <cell r="V856"/>
          <cell r="W856"/>
          <cell r="X856"/>
          <cell r="Y856"/>
          <cell r="Z856"/>
          <cell r="AA856"/>
          <cell r="AB856"/>
          <cell r="AC856"/>
          <cell r="AD856"/>
          <cell r="AE856"/>
          <cell r="AF856"/>
          <cell r="AG856"/>
          <cell r="AH856"/>
          <cell r="AI856"/>
          <cell r="AJ856"/>
          <cell r="AK856"/>
          <cell r="AL856"/>
          <cell r="AM856"/>
          <cell r="AN856"/>
          <cell r="AO856"/>
          <cell r="AP856"/>
          <cell r="AQ856"/>
          <cell r="AR856"/>
          <cell r="AS856"/>
          <cell r="AT856"/>
          <cell r="AU856"/>
          <cell r="AV856"/>
          <cell r="AW856"/>
          <cell r="AX856"/>
          <cell r="AY856"/>
          <cell r="AZ856"/>
          <cell r="BA856"/>
          <cell r="BB856"/>
          <cell r="BC856"/>
          <cell r="BD856"/>
          <cell r="BF856" t="str">
            <v>out</v>
          </cell>
        </row>
        <row r="857">
          <cell r="A857" t="str">
            <v>-</v>
          </cell>
          <cell r="B857"/>
          <cell r="C857"/>
          <cell r="D857"/>
          <cell r="E857"/>
          <cell r="F857"/>
          <cell r="G857"/>
          <cell r="H857"/>
          <cell r="I857"/>
          <cell r="J857"/>
          <cell r="K857"/>
          <cell r="L857"/>
          <cell r="M857"/>
          <cell r="N857"/>
          <cell r="O857"/>
          <cell r="P857"/>
          <cell r="Q857"/>
          <cell r="S857"/>
          <cell r="T857"/>
          <cell r="U857"/>
          <cell r="V857"/>
          <cell r="W857"/>
          <cell r="X857"/>
          <cell r="Y857"/>
          <cell r="Z857"/>
          <cell r="AA857"/>
          <cell r="AB857"/>
          <cell r="AC857"/>
          <cell r="AD857"/>
          <cell r="AE857"/>
          <cell r="AF857"/>
          <cell r="AG857"/>
          <cell r="AH857"/>
          <cell r="AI857"/>
          <cell r="AJ857"/>
          <cell r="AK857"/>
          <cell r="AL857"/>
          <cell r="AM857"/>
          <cell r="AN857"/>
          <cell r="AO857"/>
          <cell r="AP857"/>
          <cell r="AQ857"/>
          <cell r="AR857"/>
          <cell r="AS857"/>
          <cell r="AT857"/>
          <cell r="AU857"/>
          <cell r="AV857"/>
          <cell r="AW857"/>
          <cell r="AX857"/>
          <cell r="AY857"/>
          <cell r="AZ857"/>
          <cell r="BA857"/>
          <cell r="BB857"/>
          <cell r="BC857"/>
          <cell r="BD857"/>
          <cell r="BF857" t="str">
            <v>out</v>
          </cell>
        </row>
        <row r="858">
          <cell r="A858" t="str">
            <v>-</v>
          </cell>
          <cell r="B858"/>
          <cell r="C858"/>
          <cell r="D858"/>
          <cell r="E858"/>
          <cell r="F858"/>
          <cell r="G858"/>
          <cell r="H858"/>
          <cell r="I858"/>
          <cell r="J858"/>
          <cell r="K858"/>
          <cell r="L858"/>
          <cell r="M858"/>
          <cell r="N858"/>
          <cell r="O858"/>
          <cell r="P858"/>
          <cell r="Q858"/>
          <cell r="S858"/>
          <cell r="T858"/>
          <cell r="U858"/>
          <cell r="V858"/>
          <cell r="W858"/>
          <cell r="X858"/>
          <cell r="Y858"/>
          <cell r="Z858"/>
          <cell r="AA858"/>
          <cell r="AB858"/>
          <cell r="AC858"/>
          <cell r="AD858"/>
          <cell r="AE858"/>
          <cell r="AF858"/>
          <cell r="AG858"/>
          <cell r="AH858"/>
          <cell r="AI858"/>
          <cell r="AJ858"/>
          <cell r="AK858"/>
          <cell r="AL858"/>
          <cell r="AM858"/>
          <cell r="AN858"/>
          <cell r="AO858"/>
          <cell r="AP858"/>
          <cell r="AQ858"/>
          <cell r="AR858"/>
          <cell r="AS858"/>
          <cell r="AT858"/>
          <cell r="AU858"/>
          <cell r="AV858"/>
          <cell r="AW858"/>
          <cell r="AX858"/>
          <cell r="AY858"/>
          <cell r="AZ858"/>
          <cell r="BA858"/>
          <cell r="BB858"/>
          <cell r="BC858"/>
          <cell r="BD858"/>
          <cell r="BF858" t="str">
            <v>out</v>
          </cell>
        </row>
        <row r="859">
          <cell r="A859" t="str">
            <v>-</v>
          </cell>
          <cell r="B859"/>
          <cell r="C859"/>
          <cell r="D859"/>
          <cell r="E859"/>
          <cell r="F859"/>
          <cell r="G859"/>
          <cell r="H859"/>
          <cell r="I859"/>
          <cell r="J859"/>
          <cell r="K859"/>
          <cell r="L859"/>
          <cell r="M859"/>
          <cell r="N859"/>
          <cell r="O859"/>
          <cell r="P859"/>
          <cell r="Q859"/>
          <cell r="S859"/>
          <cell r="T859"/>
          <cell r="U859"/>
          <cell r="V859"/>
          <cell r="W859"/>
          <cell r="X859"/>
          <cell r="Y859"/>
          <cell r="Z859"/>
          <cell r="AA859"/>
          <cell r="AB859"/>
          <cell r="AC859"/>
          <cell r="AD859"/>
          <cell r="AE859"/>
          <cell r="AF859"/>
          <cell r="AG859"/>
          <cell r="AH859"/>
          <cell r="AI859"/>
          <cell r="AJ859"/>
          <cell r="AK859"/>
          <cell r="AL859"/>
          <cell r="AM859"/>
          <cell r="AN859"/>
          <cell r="AO859"/>
          <cell r="AP859"/>
          <cell r="AQ859"/>
          <cell r="AR859"/>
          <cell r="AS859"/>
          <cell r="AT859"/>
          <cell r="AU859"/>
          <cell r="AV859"/>
          <cell r="AW859"/>
          <cell r="AX859"/>
          <cell r="AY859"/>
          <cell r="AZ859"/>
          <cell r="BA859"/>
          <cell r="BB859"/>
          <cell r="BC859"/>
          <cell r="BD859"/>
          <cell r="BF859" t="str">
            <v>out</v>
          </cell>
        </row>
        <row r="860">
          <cell r="A860" t="str">
            <v>-</v>
          </cell>
          <cell r="B860"/>
          <cell r="C860"/>
          <cell r="D860"/>
          <cell r="E860"/>
          <cell r="F860"/>
          <cell r="G860"/>
          <cell r="H860"/>
          <cell r="I860"/>
          <cell r="J860"/>
          <cell r="K860"/>
          <cell r="L860"/>
          <cell r="M860"/>
          <cell r="N860"/>
          <cell r="O860"/>
          <cell r="P860"/>
          <cell r="Q860"/>
          <cell r="S860"/>
          <cell r="T860"/>
          <cell r="U860"/>
          <cell r="V860"/>
          <cell r="W860"/>
          <cell r="X860"/>
          <cell r="Y860"/>
          <cell r="Z860"/>
          <cell r="AA860"/>
          <cell r="AB860"/>
          <cell r="AC860"/>
          <cell r="AD860"/>
          <cell r="AE860"/>
          <cell r="AF860"/>
          <cell r="AG860"/>
          <cell r="AH860"/>
          <cell r="AI860"/>
          <cell r="AJ860"/>
          <cell r="AK860"/>
          <cell r="AL860"/>
          <cell r="AM860"/>
          <cell r="AN860"/>
          <cell r="AO860"/>
          <cell r="AP860"/>
          <cell r="AQ860"/>
          <cell r="AR860"/>
          <cell r="AS860"/>
          <cell r="AT860"/>
          <cell r="AU860"/>
          <cell r="AV860"/>
          <cell r="AW860"/>
          <cell r="AX860"/>
          <cell r="AY860"/>
          <cell r="AZ860"/>
          <cell r="BA860"/>
          <cell r="BB860"/>
          <cell r="BC860"/>
          <cell r="BD860"/>
          <cell r="BF860" t="str">
            <v>out</v>
          </cell>
        </row>
        <row r="861">
          <cell r="A861" t="str">
            <v>-</v>
          </cell>
          <cell r="B861"/>
          <cell r="C861"/>
          <cell r="D861"/>
          <cell r="E861"/>
          <cell r="F861"/>
          <cell r="G861"/>
          <cell r="H861"/>
          <cell r="I861"/>
          <cell r="J861"/>
          <cell r="K861"/>
          <cell r="L861"/>
          <cell r="M861"/>
          <cell r="N861"/>
          <cell r="O861"/>
          <cell r="P861"/>
          <cell r="Q861"/>
          <cell r="S861"/>
          <cell r="T861"/>
          <cell r="U861"/>
          <cell r="V861"/>
          <cell r="W861"/>
          <cell r="X861"/>
          <cell r="Y861"/>
          <cell r="Z861"/>
          <cell r="AA861"/>
          <cell r="AB861"/>
          <cell r="AC861"/>
          <cell r="AD861"/>
          <cell r="AE861"/>
          <cell r="AF861"/>
          <cell r="AG861"/>
          <cell r="AH861"/>
          <cell r="AI861"/>
          <cell r="AJ861"/>
          <cell r="AK861"/>
          <cell r="AL861"/>
          <cell r="AM861"/>
          <cell r="AN861"/>
          <cell r="AO861"/>
          <cell r="AP861"/>
          <cell r="AQ861"/>
          <cell r="AR861"/>
          <cell r="AS861"/>
          <cell r="AT861"/>
          <cell r="AU861"/>
          <cell r="AV861"/>
          <cell r="AW861"/>
          <cell r="AX861"/>
          <cell r="AY861"/>
          <cell r="AZ861"/>
          <cell r="BA861"/>
          <cell r="BB861"/>
          <cell r="BC861"/>
          <cell r="BD861"/>
          <cell r="BF861" t="str">
            <v>out</v>
          </cell>
        </row>
        <row r="862">
          <cell r="A862" t="str">
            <v>-</v>
          </cell>
          <cell r="B862"/>
          <cell r="C862"/>
          <cell r="D862"/>
          <cell r="E862"/>
          <cell r="F862"/>
          <cell r="G862"/>
          <cell r="H862"/>
          <cell r="I862"/>
          <cell r="J862"/>
          <cell r="K862"/>
          <cell r="L862"/>
          <cell r="M862"/>
          <cell r="N862"/>
          <cell r="O862"/>
          <cell r="P862"/>
          <cell r="Q862"/>
          <cell r="S862"/>
          <cell r="T862"/>
          <cell r="U862"/>
          <cell r="V862"/>
          <cell r="W862"/>
          <cell r="X862"/>
          <cell r="Y862"/>
          <cell r="Z862"/>
          <cell r="AA862"/>
          <cell r="AB862"/>
          <cell r="AC862"/>
          <cell r="AD862"/>
          <cell r="AE862"/>
          <cell r="AF862"/>
          <cell r="AG862"/>
          <cell r="AH862"/>
          <cell r="AI862"/>
          <cell r="AJ862"/>
          <cell r="AK862"/>
          <cell r="AL862"/>
          <cell r="AM862"/>
          <cell r="AN862"/>
          <cell r="AO862"/>
          <cell r="AP862"/>
          <cell r="AQ862"/>
          <cell r="AR862"/>
          <cell r="AS862"/>
          <cell r="AT862"/>
          <cell r="AU862"/>
          <cell r="AV862"/>
          <cell r="AW862"/>
          <cell r="AX862"/>
          <cell r="AY862"/>
          <cell r="AZ862"/>
          <cell r="BA862"/>
          <cell r="BB862"/>
          <cell r="BC862"/>
          <cell r="BD862"/>
          <cell r="BF862" t="str">
            <v>out</v>
          </cell>
        </row>
        <row r="863">
          <cell r="A863" t="str">
            <v>-</v>
          </cell>
          <cell r="B863"/>
          <cell r="C863"/>
          <cell r="D863"/>
          <cell r="E863"/>
          <cell r="F863"/>
          <cell r="G863"/>
          <cell r="H863"/>
          <cell r="I863"/>
          <cell r="J863"/>
          <cell r="K863"/>
          <cell r="L863"/>
          <cell r="M863"/>
          <cell r="N863"/>
          <cell r="O863"/>
          <cell r="P863"/>
          <cell r="Q863"/>
          <cell r="S863"/>
          <cell r="T863"/>
          <cell r="U863"/>
          <cell r="V863"/>
          <cell r="W863"/>
          <cell r="X863"/>
          <cell r="Y863"/>
          <cell r="Z863"/>
          <cell r="AA863"/>
          <cell r="AB863"/>
          <cell r="AC863"/>
          <cell r="AD863"/>
          <cell r="AE863"/>
          <cell r="AF863"/>
          <cell r="AG863"/>
          <cell r="AH863"/>
          <cell r="AI863"/>
          <cell r="AJ863"/>
          <cell r="AK863"/>
          <cell r="AL863"/>
          <cell r="AM863"/>
          <cell r="AN863"/>
          <cell r="AO863"/>
          <cell r="AP863"/>
          <cell r="AQ863"/>
          <cell r="AR863"/>
          <cell r="AS863"/>
          <cell r="AT863"/>
          <cell r="AU863"/>
          <cell r="AV863"/>
          <cell r="AW863"/>
          <cell r="AX863"/>
          <cell r="AY863"/>
          <cell r="AZ863"/>
          <cell r="BA863"/>
          <cell r="BB863"/>
          <cell r="BC863"/>
          <cell r="BD863"/>
          <cell r="BF863" t="str">
            <v>out</v>
          </cell>
        </row>
        <row r="864">
          <cell r="A864" t="str">
            <v>-</v>
          </cell>
          <cell r="B864"/>
          <cell r="C864"/>
          <cell r="D864"/>
          <cell r="E864"/>
          <cell r="F864"/>
          <cell r="G864"/>
          <cell r="H864"/>
          <cell r="I864"/>
          <cell r="J864"/>
          <cell r="K864"/>
          <cell r="L864"/>
          <cell r="M864"/>
          <cell r="N864"/>
          <cell r="O864"/>
          <cell r="P864"/>
          <cell r="Q864"/>
          <cell r="S864"/>
          <cell r="T864"/>
          <cell r="U864"/>
          <cell r="V864"/>
          <cell r="W864"/>
          <cell r="X864"/>
          <cell r="Y864"/>
          <cell r="Z864"/>
          <cell r="AA864"/>
          <cell r="AB864"/>
          <cell r="AC864"/>
          <cell r="AD864"/>
          <cell r="AE864"/>
          <cell r="AF864"/>
          <cell r="AG864"/>
          <cell r="AH864"/>
          <cell r="AI864"/>
          <cell r="AJ864"/>
          <cell r="AK864"/>
          <cell r="AL864"/>
          <cell r="AM864"/>
          <cell r="AN864"/>
          <cell r="AO864"/>
          <cell r="AP864"/>
          <cell r="AQ864"/>
          <cell r="AR864"/>
          <cell r="AS864"/>
          <cell r="AT864"/>
          <cell r="AU864"/>
          <cell r="AV864"/>
          <cell r="AW864"/>
          <cell r="AX864"/>
          <cell r="AY864"/>
          <cell r="AZ864"/>
          <cell r="BA864"/>
          <cell r="BB864"/>
          <cell r="BC864"/>
          <cell r="BD864"/>
          <cell r="BF864" t="str">
            <v>out</v>
          </cell>
        </row>
        <row r="865">
          <cell r="A865" t="str">
            <v>-</v>
          </cell>
          <cell r="B865"/>
          <cell r="C865"/>
          <cell r="D865"/>
          <cell r="E865"/>
          <cell r="F865"/>
          <cell r="G865"/>
          <cell r="H865"/>
          <cell r="I865"/>
          <cell r="J865"/>
          <cell r="K865"/>
          <cell r="L865"/>
          <cell r="M865"/>
          <cell r="N865"/>
          <cell r="O865"/>
          <cell r="P865"/>
          <cell r="Q865"/>
          <cell r="S865"/>
          <cell r="T865"/>
          <cell r="U865"/>
          <cell r="V865"/>
          <cell r="W865"/>
          <cell r="X865"/>
          <cell r="Y865"/>
          <cell r="Z865"/>
          <cell r="AA865"/>
          <cell r="AB865"/>
          <cell r="AC865"/>
          <cell r="AD865"/>
          <cell r="AE865"/>
          <cell r="AF865"/>
          <cell r="AG865"/>
          <cell r="AH865"/>
          <cell r="AI865"/>
          <cell r="AJ865"/>
          <cell r="AK865"/>
          <cell r="AL865"/>
          <cell r="AM865"/>
          <cell r="AN865"/>
          <cell r="AO865"/>
          <cell r="AP865"/>
          <cell r="AQ865"/>
          <cell r="AR865"/>
          <cell r="AS865"/>
          <cell r="AT865"/>
          <cell r="AU865"/>
          <cell r="AV865"/>
          <cell r="AW865"/>
          <cell r="AX865"/>
          <cell r="AY865"/>
          <cell r="AZ865"/>
          <cell r="BA865"/>
          <cell r="BB865"/>
          <cell r="BC865"/>
          <cell r="BD865"/>
          <cell r="BF865" t="str">
            <v>out</v>
          </cell>
        </row>
        <row r="866">
          <cell r="A866" t="str">
            <v>-</v>
          </cell>
          <cell r="B866"/>
          <cell r="C866"/>
          <cell r="D866"/>
          <cell r="E866"/>
          <cell r="F866"/>
          <cell r="G866"/>
          <cell r="H866"/>
          <cell r="I866"/>
          <cell r="J866"/>
          <cell r="K866"/>
          <cell r="L866"/>
          <cell r="M866"/>
          <cell r="N866"/>
          <cell r="O866"/>
          <cell r="P866"/>
          <cell r="Q866"/>
          <cell r="S866"/>
          <cell r="T866"/>
          <cell r="U866"/>
          <cell r="V866"/>
          <cell r="W866"/>
          <cell r="X866"/>
          <cell r="Y866"/>
          <cell r="Z866"/>
          <cell r="AA866"/>
          <cell r="AB866"/>
          <cell r="AC866"/>
          <cell r="AD866"/>
          <cell r="AE866"/>
          <cell r="AF866"/>
          <cell r="AG866"/>
          <cell r="AH866"/>
          <cell r="AI866"/>
          <cell r="AJ866"/>
          <cell r="AK866"/>
          <cell r="AL866"/>
          <cell r="AM866"/>
          <cell r="AN866"/>
          <cell r="AO866"/>
          <cell r="AP866"/>
          <cell r="AQ866"/>
          <cell r="AR866"/>
          <cell r="AS866"/>
          <cell r="AT866"/>
          <cell r="AU866"/>
          <cell r="AV866"/>
          <cell r="AW866"/>
          <cell r="AX866"/>
          <cell r="AY866"/>
          <cell r="AZ866"/>
          <cell r="BA866"/>
          <cell r="BB866"/>
          <cell r="BC866"/>
          <cell r="BD866"/>
          <cell r="BF866" t="str">
            <v>out</v>
          </cell>
        </row>
        <row r="867">
          <cell r="A867" t="str">
            <v>-</v>
          </cell>
          <cell r="B867"/>
          <cell r="C867"/>
          <cell r="D867"/>
          <cell r="E867"/>
          <cell r="F867"/>
          <cell r="G867"/>
          <cell r="H867"/>
          <cell r="I867"/>
          <cell r="J867"/>
          <cell r="K867"/>
          <cell r="L867"/>
          <cell r="M867"/>
          <cell r="N867"/>
          <cell r="O867"/>
          <cell r="P867"/>
          <cell r="Q867"/>
          <cell r="S867"/>
          <cell r="T867"/>
          <cell r="U867"/>
          <cell r="V867"/>
          <cell r="W867"/>
          <cell r="X867"/>
          <cell r="Y867"/>
          <cell r="Z867"/>
          <cell r="AA867"/>
          <cell r="AB867"/>
          <cell r="AC867"/>
          <cell r="AD867"/>
          <cell r="AE867"/>
          <cell r="AF867"/>
          <cell r="AG867"/>
          <cell r="AH867"/>
          <cell r="AI867"/>
          <cell r="AJ867"/>
          <cell r="AK867"/>
          <cell r="AL867"/>
          <cell r="AM867"/>
          <cell r="AN867"/>
          <cell r="AO867"/>
          <cell r="AP867"/>
          <cell r="AQ867"/>
          <cell r="AR867"/>
          <cell r="AS867"/>
          <cell r="AT867"/>
          <cell r="AU867"/>
          <cell r="AV867"/>
          <cell r="AW867"/>
          <cell r="AX867"/>
          <cell r="AY867"/>
          <cell r="AZ867"/>
          <cell r="BA867"/>
          <cell r="BB867"/>
          <cell r="BC867"/>
          <cell r="BD867"/>
          <cell r="BF867" t="str">
            <v>out</v>
          </cell>
        </row>
        <row r="868">
          <cell r="A868" t="str">
            <v>-</v>
          </cell>
          <cell r="B868"/>
          <cell r="C868"/>
          <cell r="D868"/>
          <cell r="E868"/>
          <cell r="F868"/>
          <cell r="G868"/>
          <cell r="H868"/>
          <cell r="I868"/>
          <cell r="J868"/>
          <cell r="K868"/>
          <cell r="L868"/>
          <cell r="M868"/>
          <cell r="N868"/>
          <cell r="O868"/>
          <cell r="P868"/>
          <cell r="Q868"/>
          <cell r="S868"/>
          <cell r="T868"/>
          <cell r="U868"/>
          <cell r="V868"/>
          <cell r="W868"/>
          <cell r="X868"/>
          <cell r="Y868"/>
          <cell r="Z868"/>
          <cell r="AA868"/>
          <cell r="AB868"/>
          <cell r="AC868"/>
          <cell r="AD868"/>
          <cell r="AE868"/>
          <cell r="AF868"/>
          <cell r="AG868"/>
          <cell r="AH868"/>
          <cell r="AI868"/>
          <cell r="AJ868"/>
          <cell r="AK868"/>
          <cell r="AL868"/>
          <cell r="AM868"/>
          <cell r="AN868"/>
          <cell r="AO868"/>
          <cell r="AP868"/>
          <cell r="AQ868"/>
          <cell r="AR868"/>
          <cell r="AS868"/>
          <cell r="AT868"/>
          <cell r="AU868"/>
          <cell r="AV868"/>
          <cell r="AW868"/>
          <cell r="AX868"/>
          <cell r="AY868"/>
          <cell r="AZ868"/>
          <cell r="BA868"/>
          <cell r="BB868"/>
          <cell r="BC868"/>
          <cell r="BD868"/>
          <cell r="BF868" t="str">
            <v>out</v>
          </cell>
        </row>
        <row r="869">
          <cell r="A869" t="str">
            <v>-</v>
          </cell>
          <cell r="B869"/>
          <cell r="C869"/>
          <cell r="D869"/>
          <cell r="E869"/>
          <cell r="F869"/>
          <cell r="G869"/>
          <cell r="H869"/>
          <cell r="I869"/>
          <cell r="J869"/>
          <cell r="K869"/>
          <cell r="L869"/>
          <cell r="M869"/>
          <cell r="N869"/>
          <cell r="O869"/>
          <cell r="P869"/>
          <cell r="Q869"/>
          <cell r="S869"/>
          <cell r="T869"/>
          <cell r="U869"/>
          <cell r="V869"/>
          <cell r="W869"/>
          <cell r="X869"/>
          <cell r="Y869"/>
          <cell r="Z869"/>
          <cell r="AA869"/>
          <cell r="AB869"/>
          <cell r="AC869"/>
          <cell r="AD869"/>
          <cell r="AE869"/>
          <cell r="AF869"/>
          <cell r="AG869"/>
          <cell r="AH869"/>
          <cell r="AI869"/>
          <cell r="AJ869"/>
          <cell r="AK869"/>
          <cell r="AL869"/>
          <cell r="AM869"/>
          <cell r="AN869"/>
          <cell r="AO869"/>
          <cell r="AP869"/>
          <cell r="AQ869"/>
          <cell r="AR869"/>
          <cell r="AS869"/>
          <cell r="AT869"/>
          <cell r="AU869"/>
          <cell r="AV869"/>
          <cell r="AW869"/>
          <cell r="AX869"/>
          <cell r="AY869"/>
          <cell r="AZ869"/>
          <cell r="BA869"/>
          <cell r="BB869"/>
          <cell r="BC869"/>
          <cell r="BD869"/>
          <cell r="BF869" t="str">
            <v>out</v>
          </cell>
        </row>
        <row r="870">
          <cell r="A870" t="str">
            <v>-</v>
          </cell>
          <cell r="B870"/>
          <cell r="C870"/>
          <cell r="D870"/>
          <cell r="E870"/>
          <cell r="F870"/>
          <cell r="G870"/>
          <cell r="H870"/>
          <cell r="I870"/>
          <cell r="J870"/>
          <cell r="K870"/>
          <cell r="L870"/>
          <cell r="M870"/>
          <cell r="N870"/>
          <cell r="O870"/>
          <cell r="P870"/>
          <cell r="Q870"/>
          <cell r="S870"/>
          <cell r="T870"/>
          <cell r="U870"/>
          <cell r="V870"/>
          <cell r="W870"/>
          <cell r="X870"/>
          <cell r="Y870"/>
          <cell r="Z870"/>
          <cell r="AA870"/>
          <cell r="AB870"/>
          <cell r="AC870"/>
          <cell r="AD870"/>
          <cell r="AE870"/>
          <cell r="AF870"/>
          <cell r="AG870"/>
          <cell r="AH870"/>
          <cell r="AI870"/>
          <cell r="AJ870"/>
          <cell r="AK870"/>
          <cell r="AL870"/>
          <cell r="AM870"/>
          <cell r="AN870"/>
          <cell r="AO870"/>
          <cell r="AP870"/>
          <cell r="AQ870"/>
          <cell r="AR870"/>
          <cell r="AS870"/>
          <cell r="AT870"/>
          <cell r="AU870"/>
          <cell r="AV870"/>
          <cell r="AW870"/>
          <cell r="AX870"/>
          <cell r="AY870"/>
          <cell r="AZ870"/>
          <cell r="BA870"/>
          <cell r="BB870"/>
          <cell r="BC870"/>
          <cell r="BD870"/>
          <cell r="BF870" t="str">
            <v>out</v>
          </cell>
        </row>
        <row r="871">
          <cell r="A871" t="str">
            <v>-</v>
          </cell>
          <cell r="B871"/>
          <cell r="C871"/>
          <cell r="D871"/>
          <cell r="E871"/>
          <cell r="F871"/>
          <cell r="G871"/>
          <cell r="H871"/>
          <cell r="I871"/>
          <cell r="J871"/>
          <cell r="K871"/>
          <cell r="L871"/>
          <cell r="M871"/>
          <cell r="N871"/>
          <cell r="O871"/>
          <cell r="P871"/>
          <cell r="Q871"/>
          <cell r="S871"/>
          <cell r="T871"/>
          <cell r="U871"/>
          <cell r="V871"/>
          <cell r="W871"/>
          <cell r="X871"/>
          <cell r="Y871"/>
          <cell r="Z871"/>
          <cell r="AA871"/>
          <cell r="AB871"/>
          <cell r="AC871"/>
          <cell r="AD871"/>
          <cell r="AE871"/>
          <cell r="AF871"/>
          <cell r="AG871"/>
          <cell r="AH871"/>
          <cell r="AI871"/>
          <cell r="AJ871"/>
          <cell r="AK871"/>
          <cell r="AL871"/>
          <cell r="AM871"/>
          <cell r="AN871"/>
          <cell r="AO871"/>
          <cell r="AP871"/>
          <cell r="AQ871"/>
          <cell r="AR871"/>
          <cell r="AS871"/>
          <cell r="AT871"/>
          <cell r="AU871"/>
          <cell r="AV871"/>
          <cell r="AW871"/>
          <cell r="AX871"/>
          <cell r="AY871"/>
          <cell r="AZ871"/>
          <cell r="BA871"/>
          <cell r="BB871"/>
          <cell r="BC871"/>
          <cell r="BD871"/>
          <cell r="BF871" t="str">
            <v>out</v>
          </cell>
        </row>
        <row r="872">
          <cell r="A872" t="str">
            <v>-</v>
          </cell>
          <cell r="B872"/>
          <cell r="C872"/>
          <cell r="D872"/>
          <cell r="E872"/>
          <cell r="F872"/>
          <cell r="G872"/>
          <cell r="H872"/>
          <cell r="I872"/>
          <cell r="J872"/>
          <cell r="K872"/>
          <cell r="L872"/>
          <cell r="M872"/>
          <cell r="N872"/>
          <cell r="O872"/>
          <cell r="P872"/>
          <cell r="Q872"/>
          <cell r="S872"/>
          <cell r="T872"/>
          <cell r="U872"/>
          <cell r="V872"/>
          <cell r="W872"/>
          <cell r="X872"/>
          <cell r="Y872"/>
          <cell r="Z872"/>
          <cell r="AA872"/>
          <cell r="AB872"/>
          <cell r="AC872"/>
          <cell r="AD872"/>
          <cell r="AE872"/>
          <cell r="AF872"/>
          <cell r="AG872"/>
          <cell r="AH872"/>
          <cell r="AI872"/>
          <cell r="AJ872"/>
          <cell r="AK872"/>
          <cell r="AL872"/>
          <cell r="AM872"/>
          <cell r="AN872"/>
          <cell r="AO872"/>
          <cell r="AP872"/>
          <cell r="AQ872"/>
          <cell r="AR872"/>
          <cell r="AS872"/>
          <cell r="AT872"/>
          <cell r="AU872"/>
          <cell r="AV872"/>
          <cell r="AW872"/>
          <cell r="AX872"/>
          <cell r="AY872"/>
          <cell r="AZ872"/>
          <cell r="BA872"/>
          <cell r="BB872"/>
          <cell r="BC872"/>
          <cell r="BD872"/>
          <cell r="BF872" t="str">
            <v>out</v>
          </cell>
        </row>
        <row r="873">
          <cell r="A873" t="str">
            <v>-</v>
          </cell>
          <cell r="B873"/>
          <cell r="C873"/>
          <cell r="D873"/>
          <cell r="E873"/>
          <cell r="F873"/>
          <cell r="G873"/>
          <cell r="H873"/>
          <cell r="I873"/>
          <cell r="J873"/>
          <cell r="K873"/>
          <cell r="L873"/>
          <cell r="M873"/>
          <cell r="N873"/>
          <cell r="O873"/>
          <cell r="P873"/>
          <cell r="Q873"/>
          <cell r="S873"/>
          <cell r="T873"/>
          <cell r="U873"/>
          <cell r="V873"/>
          <cell r="W873"/>
          <cell r="X873"/>
          <cell r="Y873"/>
          <cell r="Z873"/>
          <cell r="AA873"/>
          <cell r="AB873"/>
          <cell r="AC873"/>
          <cell r="AD873"/>
          <cell r="AE873"/>
          <cell r="AF873"/>
          <cell r="AG873"/>
          <cell r="AH873"/>
          <cell r="AI873"/>
          <cell r="AJ873"/>
          <cell r="AK873"/>
          <cell r="AL873"/>
          <cell r="AM873"/>
          <cell r="AN873"/>
          <cell r="AO873"/>
          <cell r="AP873"/>
          <cell r="AQ873"/>
          <cell r="AR873"/>
          <cell r="AS873"/>
          <cell r="AT873"/>
          <cell r="AU873"/>
          <cell r="AV873"/>
          <cell r="AW873"/>
          <cell r="AX873"/>
          <cell r="AY873"/>
          <cell r="AZ873"/>
          <cell r="BA873"/>
          <cell r="BB873"/>
          <cell r="BC873"/>
          <cell r="BD873"/>
          <cell r="BF873" t="str">
            <v>out</v>
          </cell>
        </row>
        <row r="874">
          <cell r="A874" t="str">
            <v>-</v>
          </cell>
          <cell r="B874"/>
          <cell r="C874"/>
          <cell r="D874"/>
          <cell r="E874"/>
          <cell r="F874"/>
          <cell r="G874"/>
          <cell r="H874"/>
          <cell r="I874"/>
          <cell r="J874"/>
          <cell r="K874"/>
          <cell r="L874"/>
          <cell r="M874"/>
          <cell r="N874"/>
          <cell r="O874"/>
          <cell r="P874"/>
          <cell r="Q874"/>
          <cell r="S874"/>
          <cell r="T874"/>
          <cell r="U874"/>
          <cell r="V874"/>
          <cell r="W874"/>
          <cell r="X874"/>
          <cell r="Y874"/>
          <cell r="Z874"/>
          <cell r="AA874"/>
          <cell r="AB874"/>
          <cell r="AC874"/>
          <cell r="AD874"/>
          <cell r="AE874"/>
          <cell r="AF874"/>
          <cell r="AG874"/>
          <cell r="AH874"/>
          <cell r="AI874"/>
          <cell r="AJ874"/>
          <cell r="AK874"/>
          <cell r="AL874"/>
          <cell r="AM874"/>
          <cell r="AN874"/>
          <cell r="AO874"/>
          <cell r="AP874"/>
          <cell r="AQ874"/>
          <cell r="AR874"/>
          <cell r="AS874"/>
          <cell r="AT874"/>
          <cell r="AU874"/>
          <cell r="AV874"/>
          <cell r="AW874"/>
          <cell r="AX874"/>
          <cell r="AY874"/>
          <cell r="AZ874"/>
          <cell r="BA874"/>
          <cell r="BB874"/>
          <cell r="BC874"/>
          <cell r="BD874"/>
          <cell r="BF874" t="str">
            <v>out</v>
          </cell>
        </row>
        <row r="875">
          <cell r="A875" t="str">
            <v>-</v>
          </cell>
          <cell r="B875"/>
          <cell r="C875"/>
          <cell r="D875"/>
          <cell r="E875"/>
          <cell r="F875"/>
          <cell r="G875"/>
          <cell r="H875"/>
          <cell r="I875"/>
          <cell r="J875"/>
          <cell r="K875"/>
          <cell r="L875"/>
          <cell r="M875"/>
          <cell r="N875"/>
          <cell r="O875"/>
          <cell r="P875"/>
          <cell r="Q875"/>
          <cell r="S875"/>
          <cell r="T875"/>
          <cell r="U875"/>
          <cell r="V875"/>
          <cell r="W875"/>
          <cell r="X875"/>
          <cell r="Y875"/>
          <cell r="Z875"/>
          <cell r="AA875"/>
          <cell r="AB875"/>
          <cell r="AC875"/>
          <cell r="AD875"/>
          <cell r="AE875"/>
          <cell r="AF875"/>
          <cell r="AG875"/>
          <cell r="AH875"/>
          <cell r="AI875"/>
          <cell r="AJ875"/>
          <cell r="AK875"/>
          <cell r="AL875"/>
          <cell r="AM875"/>
          <cell r="AN875"/>
          <cell r="AO875"/>
          <cell r="AP875"/>
          <cell r="AQ875"/>
          <cell r="AR875"/>
          <cell r="AS875"/>
          <cell r="AT875"/>
          <cell r="AU875"/>
          <cell r="AV875"/>
          <cell r="AW875"/>
          <cell r="AX875"/>
          <cell r="AY875"/>
          <cell r="AZ875"/>
          <cell r="BA875"/>
          <cell r="BB875"/>
          <cell r="BC875"/>
          <cell r="BD875"/>
          <cell r="BF875" t="str">
            <v>out</v>
          </cell>
        </row>
        <row r="876">
          <cell r="A876" t="str">
            <v>-</v>
          </cell>
          <cell r="B876"/>
          <cell r="C876"/>
          <cell r="D876"/>
          <cell r="E876"/>
          <cell r="F876"/>
          <cell r="G876"/>
          <cell r="H876"/>
          <cell r="I876"/>
          <cell r="J876"/>
          <cell r="K876"/>
          <cell r="L876"/>
          <cell r="M876"/>
          <cell r="N876"/>
          <cell r="O876"/>
          <cell r="P876"/>
          <cell r="Q876"/>
          <cell r="S876"/>
          <cell r="T876"/>
          <cell r="U876"/>
          <cell r="V876"/>
          <cell r="W876"/>
          <cell r="X876"/>
          <cell r="Y876"/>
          <cell r="Z876"/>
          <cell r="AA876"/>
          <cell r="AB876"/>
          <cell r="AC876"/>
          <cell r="AD876"/>
          <cell r="AE876"/>
          <cell r="AF876"/>
          <cell r="AG876"/>
          <cell r="AH876"/>
          <cell r="AI876"/>
          <cell r="AJ876"/>
          <cell r="AK876"/>
          <cell r="AL876"/>
          <cell r="AM876"/>
          <cell r="AN876"/>
          <cell r="AO876"/>
          <cell r="AP876"/>
          <cell r="AQ876"/>
          <cell r="AR876"/>
          <cell r="AS876"/>
          <cell r="AT876"/>
          <cell r="AU876"/>
          <cell r="AV876"/>
          <cell r="AW876"/>
          <cell r="AX876"/>
          <cell r="AY876"/>
          <cell r="AZ876"/>
          <cell r="BA876"/>
          <cell r="BB876"/>
          <cell r="BC876"/>
          <cell r="BD876"/>
          <cell r="BF876" t="str">
            <v>out</v>
          </cell>
        </row>
        <row r="877">
          <cell r="A877" t="str">
            <v>-</v>
          </cell>
          <cell r="B877"/>
          <cell r="C877"/>
          <cell r="D877"/>
          <cell r="E877"/>
          <cell r="F877"/>
          <cell r="G877"/>
          <cell r="H877"/>
          <cell r="I877"/>
          <cell r="J877"/>
          <cell r="K877"/>
          <cell r="L877"/>
          <cell r="M877"/>
          <cell r="N877"/>
          <cell r="O877"/>
          <cell r="P877"/>
          <cell r="Q877"/>
          <cell r="S877"/>
          <cell r="T877"/>
          <cell r="U877"/>
          <cell r="V877"/>
          <cell r="W877"/>
          <cell r="X877"/>
          <cell r="Y877"/>
          <cell r="Z877"/>
          <cell r="AA877"/>
          <cell r="AB877"/>
          <cell r="AC877"/>
          <cell r="AD877"/>
          <cell r="AE877"/>
          <cell r="AF877"/>
          <cell r="AG877"/>
          <cell r="AH877"/>
          <cell r="AI877"/>
          <cell r="AJ877"/>
          <cell r="AK877"/>
          <cell r="AL877"/>
          <cell r="AM877"/>
          <cell r="AN877"/>
          <cell r="AO877"/>
          <cell r="AP877"/>
          <cell r="AQ877"/>
          <cell r="AR877"/>
          <cell r="AS877"/>
          <cell r="AT877"/>
          <cell r="AU877"/>
          <cell r="AV877"/>
          <cell r="AW877"/>
          <cell r="AX877"/>
          <cell r="AY877"/>
          <cell r="AZ877"/>
          <cell r="BA877"/>
          <cell r="BB877"/>
          <cell r="BC877"/>
          <cell r="BD877"/>
          <cell r="BF877" t="str">
            <v>out</v>
          </cell>
        </row>
        <row r="878">
          <cell r="A878" t="str">
            <v>-</v>
          </cell>
          <cell r="B878"/>
          <cell r="C878"/>
          <cell r="D878"/>
          <cell r="E878"/>
          <cell r="F878"/>
          <cell r="G878"/>
          <cell r="H878"/>
          <cell r="I878"/>
          <cell r="J878"/>
          <cell r="K878"/>
          <cell r="L878"/>
          <cell r="M878"/>
          <cell r="N878"/>
          <cell r="O878"/>
          <cell r="P878"/>
          <cell r="Q878"/>
          <cell r="S878"/>
          <cell r="T878"/>
          <cell r="U878"/>
          <cell r="V878"/>
          <cell r="W878"/>
          <cell r="X878"/>
          <cell r="Y878"/>
          <cell r="Z878"/>
          <cell r="AA878"/>
          <cell r="AB878"/>
          <cell r="AC878"/>
          <cell r="AD878"/>
          <cell r="AE878"/>
          <cell r="AF878"/>
          <cell r="AG878"/>
          <cell r="AH878"/>
          <cell r="AI878"/>
          <cell r="AJ878"/>
          <cell r="AK878"/>
          <cell r="AL878"/>
          <cell r="AM878"/>
          <cell r="AN878"/>
          <cell r="AO878"/>
          <cell r="AP878"/>
          <cell r="AQ878"/>
          <cell r="AR878"/>
          <cell r="AS878"/>
          <cell r="AT878"/>
          <cell r="AU878"/>
          <cell r="AV878"/>
          <cell r="AW878"/>
          <cell r="AX878"/>
          <cell r="AY878"/>
          <cell r="AZ878"/>
          <cell r="BA878"/>
          <cell r="BB878"/>
          <cell r="BC878"/>
          <cell r="BD878"/>
          <cell r="BF878" t="str">
            <v>out</v>
          </cell>
        </row>
        <row r="879">
          <cell r="A879" t="str">
            <v>-</v>
          </cell>
          <cell r="B879"/>
          <cell r="C879"/>
          <cell r="D879"/>
          <cell r="E879"/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E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R879"/>
          <cell r="AS879"/>
          <cell r="AT879"/>
          <cell r="AU879"/>
          <cell r="AV879"/>
          <cell r="AW879"/>
          <cell r="AX879"/>
          <cell r="AY879"/>
          <cell r="AZ879"/>
          <cell r="BA879"/>
          <cell r="BB879"/>
          <cell r="BC879"/>
          <cell r="BD879"/>
          <cell r="BF879" t="str">
            <v>out</v>
          </cell>
        </row>
        <row r="880">
          <cell r="A880" t="str">
            <v>-</v>
          </cell>
          <cell r="B880"/>
          <cell r="C880"/>
          <cell r="D880"/>
          <cell r="E880"/>
          <cell r="F880"/>
          <cell r="G880"/>
          <cell r="H880"/>
          <cell r="I880"/>
          <cell r="J880"/>
          <cell r="K880"/>
          <cell r="L880"/>
          <cell r="M880"/>
          <cell r="N880"/>
          <cell r="O880"/>
          <cell r="P880"/>
          <cell r="Q880"/>
          <cell r="S880"/>
          <cell r="T880"/>
          <cell r="U880"/>
          <cell r="V880"/>
          <cell r="W880"/>
          <cell r="X880"/>
          <cell r="Y880"/>
          <cell r="Z880"/>
          <cell r="AA880"/>
          <cell r="AB880"/>
          <cell r="AC880"/>
          <cell r="AD880"/>
          <cell r="AE880"/>
          <cell r="AF880"/>
          <cell r="AG880"/>
          <cell r="AH880"/>
          <cell r="AI880"/>
          <cell r="AJ880"/>
          <cell r="AK880"/>
          <cell r="AL880"/>
          <cell r="AM880"/>
          <cell r="AN880"/>
          <cell r="AO880"/>
          <cell r="AP880"/>
          <cell r="AQ880"/>
          <cell r="AR880"/>
          <cell r="AS880"/>
          <cell r="AT880"/>
          <cell r="AU880"/>
          <cell r="AV880"/>
          <cell r="AW880"/>
          <cell r="AX880"/>
          <cell r="AY880"/>
          <cell r="AZ880"/>
          <cell r="BA880"/>
          <cell r="BB880"/>
          <cell r="BC880"/>
          <cell r="BD880"/>
          <cell r="BF880" t="str">
            <v>out</v>
          </cell>
        </row>
        <row r="881">
          <cell r="A881" t="str">
            <v>-</v>
          </cell>
          <cell r="B881"/>
          <cell r="C881"/>
          <cell r="D881"/>
          <cell r="E881"/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E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R881"/>
          <cell r="AS881"/>
          <cell r="AT881"/>
          <cell r="AU881"/>
          <cell r="AV881"/>
          <cell r="AW881"/>
          <cell r="AX881"/>
          <cell r="AY881"/>
          <cell r="AZ881"/>
          <cell r="BA881"/>
          <cell r="BB881"/>
          <cell r="BC881"/>
          <cell r="BD881"/>
          <cell r="BE881"/>
          <cell r="BF881" t="str">
            <v>out</v>
          </cell>
        </row>
        <row r="882">
          <cell r="A882" t="str">
            <v>-</v>
          </cell>
          <cell r="B882"/>
          <cell r="C882"/>
          <cell r="D882"/>
          <cell r="E882"/>
          <cell r="F882"/>
          <cell r="G882"/>
          <cell r="H882"/>
          <cell r="I882"/>
          <cell r="J882"/>
          <cell r="K882"/>
          <cell r="L882"/>
          <cell r="M882"/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  <cell r="Y882"/>
          <cell r="Z882"/>
          <cell r="AA882"/>
          <cell r="AB882"/>
          <cell r="AC882"/>
          <cell r="AD882"/>
          <cell r="AE882"/>
          <cell r="AF882"/>
          <cell r="AG882"/>
          <cell r="AH882"/>
          <cell r="AI882"/>
          <cell r="AJ882"/>
          <cell r="AK882"/>
          <cell r="AL882"/>
          <cell r="AM882"/>
          <cell r="AN882"/>
          <cell r="AO882"/>
          <cell r="AP882"/>
          <cell r="AQ882"/>
          <cell r="AR882"/>
          <cell r="AS882"/>
          <cell r="AT882"/>
          <cell r="AU882"/>
          <cell r="AV882"/>
          <cell r="AW882"/>
          <cell r="AX882"/>
          <cell r="AY882"/>
          <cell r="AZ882"/>
          <cell r="BA882"/>
          <cell r="BB882"/>
          <cell r="BC882"/>
          <cell r="BD882"/>
          <cell r="BE882"/>
          <cell r="BF882" t="str">
            <v>out</v>
          </cell>
        </row>
        <row r="883">
          <cell r="A883" t="str">
            <v>-</v>
          </cell>
          <cell r="B883"/>
          <cell r="C883"/>
          <cell r="D883"/>
          <cell r="E883"/>
          <cell r="F883"/>
          <cell r="G883"/>
          <cell r="H883"/>
          <cell r="I883"/>
          <cell r="J883"/>
          <cell r="K883"/>
          <cell r="L883"/>
          <cell r="M883"/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  <cell r="Y883"/>
          <cell r="Z883"/>
          <cell r="AA883"/>
          <cell r="AB883"/>
          <cell r="AC883"/>
          <cell r="AD883"/>
          <cell r="AE883"/>
          <cell r="AF883"/>
          <cell r="AG883"/>
          <cell r="AH883"/>
          <cell r="AI883"/>
          <cell r="AJ883"/>
          <cell r="AK883"/>
          <cell r="AL883"/>
          <cell r="AM883"/>
          <cell r="AN883"/>
          <cell r="AO883"/>
          <cell r="AP883"/>
          <cell r="AQ883"/>
          <cell r="AR883"/>
          <cell r="AS883"/>
          <cell r="AT883"/>
          <cell r="AU883"/>
          <cell r="AV883"/>
          <cell r="AW883"/>
          <cell r="AX883"/>
          <cell r="AY883"/>
          <cell r="AZ883"/>
          <cell r="BA883"/>
          <cell r="BB883"/>
          <cell r="BC883"/>
          <cell r="BD883"/>
          <cell r="BE883"/>
          <cell r="BF883" t="str">
            <v>out</v>
          </cell>
        </row>
        <row r="884">
          <cell r="A884" t="str">
            <v>-</v>
          </cell>
          <cell r="B884"/>
          <cell r="C884"/>
          <cell r="D884"/>
          <cell r="E884"/>
          <cell r="F884"/>
          <cell r="G884"/>
          <cell r="H884"/>
          <cell r="I884"/>
          <cell r="J884"/>
          <cell r="K884"/>
          <cell r="L884"/>
          <cell r="M884"/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  <cell r="Y884"/>
          <cell r="Z884"/>
          <cell r="AA884"/>
          <cell r="AB884"/>
          <cell r="AC884"/>
          <cell r="AD884"/>
          <cell r="AE884"/>
          <cell r="AF884"/>
          <cell r="AG884"/>
          <cell r="AH884"/>
          <cell r="AI884"/>
          <cell r="AJ884"/>
          <cell r="AK884"/>
          <cell r="AL884"/>
          <cell r="AM884"/>
          <cell r="AN884"/>
          <cell r="AO884"/>
          <cell r="AP884"/>
          <cell r="AQ884"/>
          <cell r="AR884"/>
          <cell r="AS884"/>
          <cell r="AT884"/>
          <cell r="AU884"/>
          <cell r="AV884"/>
          <cell r="AW884"/>
          <cell r="AX884"/>
          <cell r="AY884"/>
          <cell r="AZ884"/>
          <cell r="BA884"/>
          <cell r="BB884"/>
          <cell r="BC884"/>
          <cell r="BD884"/>
          <cell r="BE884"/>
          <cell r="BF884" t="str">
            <v>out</v>
          </cell>
        </row>
        <row r="885">
          <cell r="A885" t="str">
            <v>-</v>
          </cell>
          <cell r="B885"/>
          <cell r="C885"/>
          <cell r="D885"/>
          <cell r="E885"/>
          <cell r="F885"/>
          <cell r="G885"/>
          <cell r="H885"/>
          <cell r="I885"/>
          <cell r="J885"/>
          <cell r="K885"/>
          <cell r="L885"/>
          <cell r="M885"/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  <cell r="Y885"/>
          <cell r="Z885"/>
          <cell r="AA885"/>
          <cell r="AB885"/>
          <cell r="AC885"/>
          <cell r="AD885"/>
          <cell r="AE885"/>
          <cell r="AF885"/>
          <cell r="AG885"/>
          <cell r="AH885"/>
          <cell r="AI885"/>
          <cell r="AJ885"/>
          <cell r="AK885"/>
          <cell r="AL885"/>
          <cell r="AM885"/>
          <cell r="AN885"/>
          <cell r="AO885"/>
          <cell r="AP885"/>
          <cell r="AQ885"/>
          <cell r="AR885"/>
          <cell r="AS885"/>
          <cell r="AT885"/>
          <cell r="AU885"/>
          <cell r="AV885"/>
          <cell r="AW885"/>
          <cell r="AX885"/>
          <cell r="AY885"/>
          <cell r="AZ885"/>
          <cell r="BA885"/>
          <cell r="BB885"/>
          <cell r="BC885"/>
          <cell r="BD885"/>
          <cell r="BE885"/>
          <cell r="BF885" t="str">
            <v>out</v>
          </cell>
        </row>
        <row r="886">
          <cell r="A886" t="str">
            <v>-</v>
          </cell>
          <cell r="B886"/>
          <cell r="C886"/>
          <cell r="D886"/>
          <cell r="E886"/>
          <cell r="F886"/>
          <cell r="G886"/>
          <cell r="H886"/>
          <cell r="I886"/>
          <cell r="J886"/>
          <cell r="K886"/>
          <cell r="L886"/>
          <cell r="M886"/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  <cell r="Y886"/>
          <cell r="Z886"/>
          <cell r="AA886"/>
          <cell r="AB886"/>
          <cell r="AC886"/>
          <cell r="AD886"/>
          <cell r="AE886"/>
          <cell r="AF886"/>
          <cell r="AG886"/>
          <cell r="AH886"/>
          <cell r="AI886"/>
          <cell r="AJ886"/>
          <cell r="AK886"/>
          <cell r="AL886"/>
          <cell r="AM886"/>
          <cell r="AN886"/>
          <cell r="AO886"/>
          <cell r="AP886"/>
          <cell r="AQ886"/>
          <cell r="AR886"/>
          <cell r="AS886"/>
          <cell r="AT886"/>
          <cell r="AU886"/>
          <cell r="AV886"/>
          <cell r="AW886"/>
          <cell r="AX886"/>
          <cell r="AY886"/>
          <cell r="AZ886"/>
          <cell r="BA886"/>
          <cell r="BB886"/>
          <cell r="BC886"/>
          <cell r="BD886"/>
          <cell r="BE886"/>
          <cell r="BF886" t="str">
            <v>out</v>
          </cell>
        </row>
        <row r="887">
          <cell r="A887" t="str">
            <v>-</v>
          </cell>
          <cell r="B887"/>
          <cell r="C887"/>
          <cell r="D887"/>
          <cell r="E887"/>
          <cell r="F887"/>
          <cell r="G887"/>
          <cell r="H887"/>
          <cell r="I887"/>
          <cell r="J887"/>
          <cell r="K887"/>
          <cell r="L887"/>
          <cell r="M887"/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  <cell r="Y887"/>
          <cell r="Z887"/>
          <cell r="AA887"/>
          <cell r="AB887"/>
          <cell r="AC887"/>
          <cell r="AD887"/>
          <cell r="AE887"/>
          <cell r="AF887"/>
          <cell r="AG887"/>
          <cell r="AH887"/>
          <cell r="AI887"/>
          <cell r="AJ887"/>
          <cell r="AK887"/>
          <cell r="AL887"/>
          <cell r="AM887"/>
          <cell r="AN887"/>
          <cell r="AO887"/>
          <cell r="AP887"/>
          <cell r="AQ887"/>
          <cell r="AR887"/>
          <cell r="AS887"/>
          <cell r="AT887"/>
          <cell r="AU887"/>
          <cell r="AV887"/>
          <cell r="AW887"/>
          <cell r="AX887"/>
          <cell r="AY887"/>
          <cell r="AZ887"/>
          <cell r="BA887"/>
          <cell r="BB887"/>
          <cell r="BC887"/>
          <cell r="BD887"/>
          <cell r="BE887"/>
          <cell r="BF887" t="str">
            <v>out</v>
          </cell>
        </row>
        <row r="888">
          <cell r="A888" t="str">
            <v>-</v>
          </cell>
          <cell r="B888"/>
          <cell r="C888"/>
          <cell r="D888"/>
          <cell r="E888"/>
          <cell r="F888"/>
          <cell r="G888"/>
          <cell r="H888"/>
          <cell r="I888"/>
          <cell r="J888"/>
          <cell r="K888"/>
          <cell r="L888"/>
          <cell r="M888"/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  <cell r="Y888"/>
          <cell r="Z888"/>
          <cell r="AA888"/>
          <cell r="AB888"/>
          <cell r="AC888"/>
          <cell r="AD888"/>
          <cell r="AE888"/>
          <cell r="AF888"/>
          <cell r="AG888"/>
          <cell r="AH888"/>
          <cell r="AI888"/>
          <cell r="AJ888"/>
          <cell r="AK888"/>
          <cell r="AL888"/>
          <cell r="AM888"/>
          <cell r="AN888"/>
          <cell r="AO888"/>
          <cell r="AP888"/>
          <cell r="AQ888"/>
          <cell r="AR888"/>
          <cell r="AS888"/>
          <cell r="AT888"/>
          <cell r="AU888"/>
          <cell r="AV888"/>
          <cell r="AW888"/>
          <cell r="AX888"/>
          <cell r="AY888"/>
          <cell r="AZ888"/>
          <cell r="BA888"/>
          <cell r="BB888"/>
          <cell r="BC888"/>
          <cell r="BD888"/>
          <cell r="BE888"/>
          <cell r="BF888" t="str">
            <v>out</v>
          </cell>
        </row>
        <row r="889">
          <cell r="A889" t="str">
            <v>-</v>
          </cell>
          <cell r="B889"/>
          <cell r="C889"/>
          <cell r="D889"/>
          <cell r="E889"/>
          <cell r="F889"/>
          <cell r="G889"/>
          <cell r="H889"/>
          <cell r="I889"/>
          <cell r="J889"/>
          <cell r="K889"/>
          <cell r="L889"/>
          <cell r="M889"/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  <cell r="Y889"/>
          <cell r="Z889"/>
          <cell r="AA889"/>
          <cell r="AB889"/>
          <cell r="AC889"/>
          <cell r="AD889"/>
          <cell r="AE889"/>
          <cell r="AF889"/>
          <cell r="AG889"/>
          <cell r="AH889"/>
          <cell r="AI889"/>
          <cell r="AJ889"/>
          <cell r="AK889"/>
          <cell r="AL889"/>
          <cell r="AM889"/>
          <cell r="AN889"/>
          <cell r="AO889"/>
          <cell r="AP889"/>
          <cell r="AQ889"/>
          <cell r="AR889"/>
          <cell r="AS889"/>
          <cell r="AT889"/>
          <cell r="AU889"/>
          <cell r="AV889"/>
          <cell r="AW889"/>
          <cell r="AX889"/>
          <cell r="AY889"/>
          <cell r="AZ889"/>
          <cell r="BA889"/>
          <cell r="BB889"/>
          <cell r="BC889"/>
          <cell r="BD889"/>
          <cell r="BE889"/>
          <cell r="BF889" t="str">
            <v>out</v>
          </cell>
        </row>
        <row r="890">
          <cell r="A890" t="str">
            <v>-</v>
          </cell>
          <cell r="B890"/>
          <cell r="C890"/>
          <cell r="D890"/>
          <cell r="E890"/>
          <cell r="F890"/>
          <cell r="G890"/>
          <cell r="H890"/>
          <cell r="I890"/>
          <cell r="J890"/>
          <cell r="K890"/>
          <cell r="L890"/>
          <cell r="M890"/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  <cell r="Y890"/>
          <cell r="Z890"/>
          <cell r="AA890"/>
          <cell r="AB890"/>
          <cell r="AC890"/>
          <cell r="AD890"/>
          <cell r="AE890"/>
          <cell r="AF890"/>
          <cell r="AG890"/>
          <cell r="AH890"/>
          <cell r="AI890"/>
          <cell r="AJ890"/>
          <cell r="AK890"/>
          <cell r="AL890"/>
          <cell r="AM890"/>
          <cell r="AN890"/>
          <cell r="AO890"/>
          <cell r="AP890"/>
          <cell r="AQ890"/>
          <cell r="AR890"/>
          <cell r="AS890"/>
          <cell r="AT890"/>
          <cell r="AU890"/>
          <cell r="AV890"/>
          <cell r="AW890"/>
          <cell r="AX890"/>
          <cell r="AY890"/>
          <cell r="AZ890"/>
          <cell r="BA890"/>
          <cell r="BB890"/>
          <cell r="BC890"/>
          <cell r="BD890"/>
          <cell r="BE890"/>
          <cell r="BF890" t="str">
            <v>out</v>
          </cell>
        </row>
        <row r="891">
          <cell r="A891" t="str">
            <v>-</v>
          </cell>
          <cell r="B891"/>
          <cell r="C891"/>
          <cell r="D891"/>
          <cell r="E891"/>
          <cell r="F891"/>
          <cell r="G891"/>
          <cell r="H891"/>
          <cell r="I891"/>
          <cell r="J891"/>
          <cell r="K891"/>
          <cell r="L891"/>
          <cell r="M891"/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  <cell r="Y891"/>
          <cell r="Z891"/>
          <cell r="AA891"/>
          <cell r="AB891"/>
          <cell r="AC891"/>
          <cell r="AD891"/>
          <cell r="AE891"/>
          <cell r="AF891"/>
          <cell r="AG891"/>
          <cell r="AH891"/>
          <cell r="AI891"/>
          <cell r="AJ891"/>
          <cell r="AK891"/>
          <cell r="AL891"/>
          <cell r="AM891"/>
          <cell r="AN891"/>
          <cell r="AO891"/>
          <cell r="AP891"/>
          <cell r="AQ891"/>
          <cell r="AR891"/>
          <cell r="AS891"/>
          <cell r="AT891"/>
          <cell r="AU891"/>
          <cell r="AV891"/>
          <cell r="AW891"/>
          <cell r="AX891"/>
          <cell r="AY891"/>
          <cell r="AZ891"/>
          <cell r="BA891"/>
          <cell r="BB891"/>
          <cell r="BC891"/>
          <cell r="BD891"/>
          <cell r="BE891"/>
          <cell r="BF891" t="str">
            <v>out</v>
          </cell>
        </row>
        <row r="892">
          <cell r="A892" t="str">
            <v>-</v>
          </cell>
          <cell r="B892"/>
          <cell r="C892"/>
          <cell r="D892"/>
          <cell r="E892"/>
          <cell r="F892"/>
          <cell r="G892"/>
          <cell r="H892"/>
          <cell r="I892"/>
          <cell r="J892"/>
          <cell r="K892"/>
          <cell r="L892"/>
          <cell r="M892"/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  <cell r="Y892"/>
          <cell r="Z892"/>
          <cell r="AA892"/>
          <cell r="AB892"/>
          <cell r="AC892"/>
          <cell r="AD892"/>
          <cell r="AE892"/>
          <cell r="AF892"/>
          <cell r="AG892"/>
          <cell r="AH892"/>
          <cell r="AI892"/>
          <cell r="AJ892"/>
          <cell r="AK892"/>
          <cell r="AL892"/>
          <cell r="AM892"/>
          <cell r="AN892"/>
          <cell r="AO892"/>
          <cell r="AP892"/>
          <cell r="AQ892"/>
          <cell r="AR892"/>
          <cell r="AS892"/>
          <cell r="AT892"/>
          <cell r="AU892"/>
          <cell r="AV892"/>
          <cell r="AW892"/>
          <cell r="AX892"/>
          <cell r="AY892"/>
          <cell r="AZ892"/>
          <cell r="BA892"/>
          <cell r="BB892"/>
          <cell r="BC892"/>
          <cell r="BD892"/>
          <cell r="BE892"/>
          <cell r="BF892" t="str">
            <v>out</v>
          </cell>
        </row>
        <row r="893">
          <cell r="A893" t="str">
            <v>-</v>
          </cell>
          <cell r="B893"/>
          <cell r="C893"/>
          <cell r="D893"/>
          <cell r="E893"/>
          <cell r="F893"/>
          <cell r="G893"/>
          <cell r="H893"/>
          <cell r="I893"/>
          <cell r="J893"/>
          <cell r="K893"/>
          <cell r="L893"/>
          <cell r="M893"/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  <cell r="Y893"/>
          <cell r="Z893"/>
          <cell r="AA893"/>
          <cell r="AB893"/>
          <cell r="AC893"/>
          <cell r="AD893"/>
          <cell r="AE893"/>
          <cell r="AF893"/>
          <cell r="AG893"/>
          <cell r="AH893"/>
          <cell r="AI893"/>
          <cell r="AJ893"/>
          <cell r="AK893"/>
          <cell r="AL893"/>
          <cell r="AM893"/>
          <cell r="AN893"/>
          <cell r="AO893"/>
          <cell r="AP893"/>
          <cell r="AQ893"/>
          <cell r="AR893"/>
          <cell r="AS893"/>
          <cell r="AT893"/>
          <cell r="AU893"/>
          <cell r="AV893"/>
          <cell r="AW893"/>
          <cell r="AX893"/>
          <cell r="AY893"/>
          <cell r="AZ893"/>
          <cell r="BA893"/>
          <cell r="BB893"/>
          <cell r="BC893"/>
          <cell r="BD893"/>
          <cell r="BE893"/>
          <cell r="BF893" t="str">
            <v>out</v>
          </cell>
        </row>
        <row r="894">
          <cell r="A894" t="str">
            <v>-</v>
          </cell>
          <cell r="B894"/>
          <cell r="C894"/>
          <cell r="D894"/>
          <cell r="E894"/>
          <cell r="F894"/>
          <cell r="G894"/>
          <cell r="H894"/>
          <cell r="I894"/>
          <cell r="J894"/>
          <cell r="K894"/>
          <cell r="L894"/>
          <cell r="M894"/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  <cell r="Y894"/>
          <cell r="Z894"/>
          <cell r="AA894"/>
          <cell r="AB894"/>
          <cell r="AC894"/>
          <cell r="AD894"/>
          <cell r="AE894"/>
          <cell r="AF894"/>
          <cell r="AG894"/>
          <cell r="AH894"/>
          <cell r="AI894"/>
          <cell r="AJ894"/>
          <cell r="AK894"/>
          <cell r="AL894"/>
          <cell r="AM894"/>
          <cell r="AN894"/>
          <cell r="AO894"/>
          <cell r="AP894"/>
          <cell r="AQ894"/>
          <cell r="AR894"/>
          <cell r="AS894"/>
          <cell r="AT894"/>
          <cell r="AU894"/>
          <cell r="AV894"/>
          <cell r="AW894"/>
          <cell r="AX894"/>
          <cell r="AY894"/>
          <cell r="AZ894"/>
          <cell r="BA894"/>
          <cell r="BB894"/>
          <cell r="BC894"/>
          <cell r="BD894"/>
          <cell r="BE894"/>
          <cell r="BF894" t="str">
            <v>out</v>
          </cell>
        </row>
        <row r="895">
          <cell r="A895" t="str">
            <v>-</v>
          </cell>
          <cell r="B895"/>
          <cell r="C895"/>
          <cell r="D895"/>
          <cell r="E895"/>
          <cell r="F895"/>
          <cell r="G895"/>
          <cell r="H895"/>
          <cell r="I895"/>
          <cell r="J895"/>
          <cell r="K895"/>
          <cell r="L895"/>
          <cell r="M895"/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  <cell r="Y895"/>
          <cell r="Z895"/>
          <cell r="AA895"/>
          <cell r="AB895"/>
          <cell r="AC895"/>
          <cell r="AD895"/>
          <cell r="AE895"/>
          <cell r="AF895"/>
          <cell r="AG895"/>
          <cell r="AH895"/>
          <cell r="AI895"/>
          <cell r="AJ895"/>
          <cell r="AK895"/>
          <cell r="AL895"/>
          <cell r="AM895"/>
          <cell r="AN895"/>
          <cell r="AO895"/>
          <cell r="AP895"/>
          <cell r="AQ895"/>
          <cell r="AR895"/>
          <cell r="AS895"/>
          <cell r="AT895"/>
          <cell r="AU895"/>
          <cell r="AV895"/>
          <cell r="AW895"/>
          <cell r="AX895"/>
          <cell r="AY895"/>
          <cell r="AZ895"/>
          <cell r="BA895"/>
          <cell r="BB895"/>
          <cell r="BC895"/>
          <cell r="BD895"/>
          <cell r="BE895"/>
          <cell r="BF895" t="str">
            <v>out</v>
          </cell>
        </row>
        <row r="896">
          <cell r="A896" t="str">
            <v>-</v>
          </cell>
          <cell r="B896"/>
          <cell r="C896"/>
          <cell r="D896"/>
          <cell r="E896"/>
          <cell r="F896"/>
          <cell r="G896"/>
          <cell r="H896"/>
          <cell r="I896"/>
          <cell r="J896"/>
          <cell r="K896"/>
          <cell r="L896"/>
          <cell r="M896"/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  <cell r="Y896"/>
          <cell r="Z896"/>
          <cell r="AA896"/>
          <cell r="AB896"/>
          <cell r="AC896"/>
          <cell r="AD896"/>
          <cell r="AE896"/>
          <cell r="AF896"/>
          <cell r="AG896"/>
          <cell r="AH896"/>
          <cell r="AI896"/>
          <cell r="AJ896"/>
          <cell r="AK896"/>
          <cell r="AL896"/>
          <cell r="AM896"/>
          <cell r="AN896"/>
          <cell r="AO896"/>
          <cell r="AP896"/>
          <cell r="AQ896"/>
          <cell r="AR896"/>
          <cell r="AS896"/>
          <cell r="AT896"/>
          <cell r="AU896"/>
          <cell r="AV896"/>
          <cell r="AW896"/>
          <cell r="AX896"/>
          <cell r="AY896"/>
          <cell r="AZ896"/>
          <cell r="BA896"/>
          <cell r="BB896"/>
          <cell r="BC896"/>
          <cell r="BD896"/>
          <cell r="BE896"/>
          <cell r="BF896" t="str">
            <v>out</v>
          </cell>
        </row>
        <row r="897">
          <cell r="A897" t="str">
            <v>-</v>
          </cell>
          <cell r="B897"/>
          <cell r="C897"/>
          <cell r="D897"/>
          <cell r="E897"/>
          <cell r="F897"/>
          <cell r="G897"/>
          <cell r="H897"/>
          <cell r="I897"/>
          <cell r="J897"/>
          <cell r="K897"/>
          <cell r="L897"/>
          <cell r="M897"/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  <cell r="Y897"/>
          <cell r="Z897"/>
          <cell r="AA897"/>
          <cell r="AB897"/>
          <cell r="AC897"/>
          <cell r="AD897"/>
          <cell r="AE897"/>
          <cell r="AF897"/>
          <cell r="AG897"/>
          <cell r="AH897"/>
          <cell r="AI897"/>
          <cell r="AJ897"/>
          <cell r="AK897"/>
          <cell r="AL897"/>
          <cell r="AM897"/>
          <cell r="AN897"/>
          <cell r="AO897"/>
          <cell r="AP897"/>
          <cell r="AQ897"/>
          <cell r="AR897"/>
          <cell r="AS897"/>
          <cell r="AT897"/>
          <cell r="AU897"/>
          <cell r="AV897"/>
          <cell r="AW897"/>
          <cell r="AX897"/>
          <cell r="AY897"/>
          <cell r="AZ897"/>
          <cell r="BA897"/>
          <cell r="BB897"/>
          <cell r="BC897"/>
          <cell r="BD897"/>
          <cell r="BE897"/>
          <cell r="BF897" t="str">
            <v>out</v>
          </cell>
        </row>
        <row r="898">
          <cell r="A898" t="str">
            <v>-</v>
          </cell>
          <cell r="B898"/>
          <cell r="C898"/>
          <cell r="D898"/>
          <cell r="E898"/>
          <cell r="F898"/>
          <cell r="G898"/>
          <cell r="H898"/>
          <cell r="I898"/>
          <cell r="J898"/>
          <cell r="K898"/>
          <cell r="L898"/>
          <cell r="M898"/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  <cell r="Y898"/>
          <cell r="Z898"/>
          <cell r="AA898"/>
          <cell r="AB898"/>
          <cell r="AC898"/>
          <cell r="AD898"/>
          <cell r="AE898"/>
          <cell r="AF898"/>
          <cell r="AG898"/>
          <cell r="AH898"/>
          <cell r="AI898"/>
          <cell r="AJ898"/>
          <cell r="AK898"/>
          <cell r="AL898"/>
          <cell r="AM898"/>
          <cell r="AN898"/>
          <cell r="AO898"/>
          <cell r="AP898"/>
          <cell r="AQ898"/>
          <cell r="AR898"/>
          <cell r="AS898"/>
          <cell r="AT898"/>
          <cell r="AU898"/>
          <cell r="AV898"/>
          <cell r="AW898"/>
          <cell r="AX898"/>
          <cell r="AY898"/>
          <cell r="AZ898"/>
          <cell r="BA898"/>
          <cell r="BB898"/>
          <cell r="BC898"/>
          <cell r="BD898"/>
          <cell r="BE898"/>
          <cell r="BF898" t="str">
            <v>out</v>
          </cell>
        </row>
        <row r="899">
          <cell r="A899" t="str">
            <v>-</v>
          </cell>
          <cell r="B899"/>
          <cell r="C899"/>
          <cell r="D899"/>
          <cell r="E899"/>
          <cell r="F899"/>
          <cell r="G899"/>
          <cell r="H899"/>
          <cell r="I899"/>
          <cell r="J899"/>
          <cell r="K899"/>
          <cell r="L899"/>
          <cell r="M899"/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  <cell r="Y899"/>
          <cell r="Z899"/>
          <cell r="AA899"/>
          <cell r="AB899"/>
          <cell r="AC899"/>
          <cell r="AD899"/>
          <cell r="AE899"/>
          <cell r="AF899"/>
          <cell r="AG899"/>
          <cell r="AH899"/>
          <cell r="AI899"/>
          <cell r="AJ899"/>
          <cell r="AK899"/>
          <cell r="AL899"/>
          <cell r="AM899"/>
          <cell r="AN899"/>
          <cell r="AO899"/>
          <cell r="AP899"/>
          <cell r="AQ899"/>
          <cell r="AR899"/>
          <cell r="AS899"/>
          <cell r="AT899"/>
          <cell r="AU899"/>
          <cell r="AV899"/>
          <cell r="AW899"/>
          <cell r="AX899"/>
          <cell r="AY899"/>
          <cell r="AZ899"/>
          <cell r="BA899"/>
          <cell r="BB899"/>
          <cell r="BC899"/>
          <cell r="BD899"/>
          <cell r="BE899"/>
          <cell r="BF899" t="str">
            <v>out</v>
          </cell>
        </row>
        <row r="900">
          <cell r="A900" t="str">
            <v>-</v>
          </cell>
          <cell r="B900"/>
          <cell r="C900"/>
          <cell r="D900"/>
          <cell r="E900"/>
          <cell r="F900"/>
          <cell r="G900"/>
          <cell r="H900"/>
          <cell r="I900"/>
          <cell r="J900"/>
          <cell r="K900"/>
          <cell r="L900"/>
          <cell r="M900"/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  <cell r="Y900"/>
          <cell r="Z900"/>
          <cell r="AA900"/>
          <cell r="AB900"/>
          <cell r="AC900"/>
          <cell r="AD900"/>
          <cell r="AE900"/>
          <cell r="AF900"/>
          <cell r="AG900"/>
          <cell r="AH900"/>
          <cell r="AI900"/>
          <cell r="AJ900"/>
          <cell r="AK900"/>
          <cell r="AL900"/>
          <cell r="AM900"/>
          <cell r="AN900"/>
          <cell r="AO900"/>
          <cell r="AP900"/>
          <cell r="AQ900"/>
          <cell r="AR900"/>
          <cell r="AS900"/>
          <cell r="AT900"/>
          <cell r="AU900"/>
          <cell r="AV900"/>
          <cell r="AW900"/>
          <cell r="AX900"/>
          <cell r="AY900"/>
          <cell r="AZ900"/>
          <cell r="BA900"/>
          <cell r="BB900"/>
          <cell r="BC900"/>
          <cell r="BD900"/>
          <cell r="BE900"/>
          <cell r="BF900" t="str">
            <v>out</v>
          </cell>
        </row>
        <row r="901">
          <cell r="A901" t="str">
            <v>-</v>
          </cell>
          <cell r="B901"/>
          <cell r="C901"/>
          <cell r="D901"/>
          <cell r="E901"/>
          <cell r="F901"/>
          <cell r="G901"/>
          <cell r="H901"/>
          <cell r="I901"/>
          <cell r="J901"/>
          <cell r="K901"/>
          <cell r="L901"/>
          <cell r="M901"/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  <cell r="Y901"/>
          <cell r="Z901"/>
          <cell r="AA901"/>
          <cell r="AB901"/>
          <cell r="AC901"/>
          <cell r="AD901"/>
          <cell r="AE901"/>
          <cell r="AF901"/>
          <cell r="AG901"/>
          <cell r="AH901"/>
          <cell r="AI901"/>
          <cell r="AJ901"/>
          <cell r="AK901"/>
          <cell r="AL901"/>
          <cell r="AM901"/>
          <cell r="AN901"/>
          <cell r="AO901"/>
          <cell r="AP901"/>
          <cell r="AQ901"/>
          <cell r="AR901"/>
          <cell r="AS901"/>
          <cell r="AT901"/>
          <cell r="AU901"/>
          <cell r="AV901"/>
          <cell r="AW901"/>
          <cell r="AX901"/>
          <cell r="AY901"/>
          <cell r="AZ901"/>
          <cell r="BA901"/>
          <cell r="BB901"/>
          <cell r="BC901"/>
          <cell r="BD901"/>
          <cell r="BE901"/>
          <cell r="BF901" t="str">
            <v>out</v>
          </cell>
        </row>
        <row r="902">
          <cell r="A902" t="str">
            <v>-</v>
          </cell>
          <cell r="B902"/>
          <cell r="C902"/>
          <cell r="D902"/>
          <cell r="E902"/>
          <cell r="F902"/>
          <cell r="G902"/>
          <cell r="H902"/>
          <cell r="I902"/>
          <cell r="J902"/>
          <cell r="K902"/>
          <cell r="L902"/>
          <cell r="M902"/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  <cell r="Y902"/>
          <cell r="Z902"/>
          <cell r="AA902"/>
          <cell r="AB902"/>
          <cell r="AC902"/>
          <cell r="AD902"/>
          <cell r="AE902"/>
          <cell r="AF902"/>
          <cell r="AG902"/>
          <cell r="AH902"/>
          <cell r="AI902"/>
          <cell r="AJ902"/>
          <cell r="AK902"/>
          <cell r="AL902"/>
          <cell r="AM902"/>
          <cell r="AN902"/>
          <cell r="AO902"/>
          <cell r="AP902"/>
          <cell r="AQ902"/>
          <cell r="AR902"/>
          <cell r="AS902"/>
          <cell r="AT902"/>
          <cell r="AU902"/>
          <cell r="AV902"/>
          <cell r="AW902"/>
          <cell r="AX902"/>
          <cell r="AY902"/>
          <cell r="AZ902"/>
          <cell r="BA902"/>
          <cell r="BB902"/>
          <cell r="BC902"/>
          <cell r="BD902"/>
          <cell r="BE902"/>
          <cell r="BF902" t="str">
            <v>out</v>
          </cell>
        </row>
        <row r="903">
          <cell r="A903" t="str">
            <v>-</v>
          </cell>
          <cell r="B903"/>
          <cell r="C903"/>
          <cell r="D903"/>
          <cell r="E903"/>
          <cell r="F903"/>
          <cell r="G903"/>
          <cell r="H903"/>
          <cell r="I903"/>
          <cell r="J903"/>
          <cell r="K903"/>
          <cell r="L903"/>
          <cell r="M903"/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  <cell r="Y903"/>
          <cell r="Z903"/>
          <cell r="AA903"/>
          <cell r="AB903"/>
          <cell r="AC903"/>
          <cell r="AD903"/>
          <cell r="AE903"/>
          <cell r="AF903"/>
          <cell r="AG903"/>
          <cell r="AH903"/>
          <cell r="AI903"/>
          <cell r="AJ903"/>
          <cell r="AK903"/>
          <cell r="AL903"/>
          <cell r="AM903"/>
          <cell r="AN903"/>
          <cell r="AO903"/>
          <cell r="AP903"/>
          <cell r="AQ903"/>
          <cell r="AR903"/>
          <cell r="AS903"/>
          <cell r="AT903"/>
          <cell r="AU903"/>
          <cell r="AV903"/>
          <cell r="AW903"/>
          <cell r="AX903"/>
          <cell r="AY903"/>
          <cell r="AZ903"/>
          <cell r="BA903"/>
          <cell r="BB903"/>
          <cell r="BC903"/>
          <cell r="BD903"/>
          <cell r="BE903"/>
          <cell r="BF903" t="str">
            <v>out</v>
          </cell>
        </row>
        <row r="904">
          <cell r="A904" t="str">
            <v>-</v>
          </cell>
          <cell r="B904"/>
          <cell r="C904"/>
          <cell r="D904"/>
          <cell r="E904"/>
          <cell r="F904"/>
          <cell r="G904"/>
          <cell r="H904"/>
          <cell r="I904"/>
          <cell r="J904"/>
          <cell r="K904"/>
          <cell r="L904"/>
          <cell r="M904"/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  <cell r="Y904"/>
          <cell r="Z904"/>
          <cell r="AA904"/>
          <cell r="AB904"/>
          <cell r="AC904"/>
          <cell r="AD904"/>
          <cell r="AE904"/>
          <cell r="AF904"/>
          <cell r="AG904"/>
          <cell r="AH904"/>
          <cell r="AI904"/>
          <cell r="AJ904"/>
          <cell r="AK904"/>
          <cell r="AL904"/>
          <cell r="AM904"/>
          <cell r="AN904"/>
          <cell r="AO904"/>
          <cell r="AP904"/>
          <cell r="AQ904"/>
          <cell r="AR904"/>
          <cell r="AS904"/>
          <cell r="AT904"/>
          <cell r="AU904"/>
          <cell r="AV904"/>
          <cell r="AW904"/>
          <cell r="AX904"/>
          <cell r="AY904"/>
          <cell r="AZ904"/>
          <cell r="BA904"/>
          <cell r="BB904"/>
          <cell r="BC904"/>
          <cell r="BD904"/>
          <cell r="BE904"/>
          <cell r="BF904" t="str">
            <v>out</v>
          </cell>
        </row>
        <row r="905">
          <cell r="A905" t="str">
            <v>-</v>
          </cell>
          <cell r="B905"/>
          <cell r="C905"/>
          <cell r="D905"/>
          <cell r="E905"/>
          <cell r="F905"/>
          <cell r="G905"/>
          <cell r="H905"/>
          <cell r="I905"/>
          <cell r="J905"/>
          <cell r="K905"/>
          <cell r="L905"/>
          <cell r="M905"/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  <cell r="Y905"/>
          <cell r="Z905"/>
          <cell r="AA905"/>
          <cell r="AB905"/>
          <cell r="AC905"/>
          <cell r="AD905"/>
          <cell r="AE905"/>
          <cell r="AF905"/>
          <cell r="AG905"/>
          <cell r="AH905"/>
          <cell r="AI905"/>
          <cell r="AJ905"/>
          <cell r="AK905"/>
          <cell r="AL905"/>
          <cell r="AM905"/>
          <cell r="AN905"/>
          <cell r="AO905"/>
          <cell r="AP905"/>
          <cell r="AQ905"/>
          <cell r="AR905"/>
          <cell r="AS905"/>
          <cell r="AT905"/>
          <cell r="AU905"/>
          <cell r="AV905"/>
          <cell r="AW905"/>
          <cell r="AX905"/>
          <cell r="AY905"/>
          <cell r="AZ905"/>
          <cell r="BA905"/>
          <cell r="BB905"/>
          <cell r="BC905"/>
          <cell r="BD905"/>
          <cell r="BE905"/>
          <cell r="BF905" t="str">
            <v>out</v>
          </cell>
        </row>
        <row r="906">
          <cell r="A906" t="str">
            <v>-</v>
          </cell>
          <cell r="B906"/>
          <cell r="C906"/>
          <cell r="D906"/>
          <cell r="E906"/>
          <cell r="F906"/>
          <cell r="G906"/>
          <cell r="H906"/>
          <cell r="I906"/>
          <cell r="J906"/>
          <cell r="K906"/>
          <cell r="L906"/>
          <cell r="M906"/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  <cell r="Y906"/>
          <cell r="Z906"/>
          <cell r="AA906"/>
          <cell r="AB906"/>
          <cell r="AC906"/>
          <cell r="AD906"/>
          <cell r="AE906"/>
          <cell r="AF906"/>
          <cell r="AG906"/>
          <cell r="AH906"/>
          <cell r="AI906"/>
          <cell r="AJ906"/>
          <cell r="AK906"/>
          <cell r="AL906"/>
          <cell r="AM906"/>
          <cell r="AN906"/>
          <cell r="AO906"/>
          <cell r="AP906"/>
          <cell r="AQ906"/>
          <cell r="AR906"/>
          <cell r="AS906"/>
          <cell r="AT906"/>
          <cell r="AU906"/>
          <cell r="AV906"/>
          <cell r="AW906"/>
          <cell r="AX906"/>
          <cell r="AY906"/>
          <cell r="AZ906"/>
          <cell r="BA906"/>
          <cell r="BB906"/>
          <cell r="BC906"/>
          <cell r="BD906"/>
          <cell r="BE906"/>
          <cell r="BF906" t="str">
            <v>out</v>
          </cell>
        </row>
        <row r="907">
          <cell r="A907" t="str">
            <v>-</v>
          </cell>
          <cell r="B907"/>
          <cell r="C907"/>
          <cell r="D907"/>
          <cell r="E907"/>
          <cell r="F907"/>
          <cell r="G907"/>
          <cell r="H907"/>
          <cell r="I907"/>
          <cell r="J907"/>
          <cell r="K907"/>
          <cell r="L907"/>
          <cell r="M907"/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  <cell r="Y907"/>
          <cell r="Z907"/>
          <cell r="AA907"/>
          <cell r="AB907"/>
          <cell r="AC907"/>
          <cell r="AD907"/>
          <cell r="AE907"/>
          <cell r="AF907"/>
          <cell r="AG907"/>
          <cell r="AH907"/>
          <cell r="AI907"/>
          <cell r="AJ907"/>
          <cell r="AK907"/>
          <cell r="AL907"/>
          <cell r="AM907"/>
          <cell r="AN907"/>
          <cell r="AO907"/>
          <cell r="AP907"/>
          <cell r="AQ907"/>
          <cell r="AR907"/>
          <cell r="AS907"/>
          <cell r="AT907"/>
          <cell r="AU907"/>
          <cell r="AV907"/>
          <cell r="AW907"/>
          <cell r="AX907"/>
          <cell r="AY907"/>
          <cell r="AZ907"/>
          <cell r="BA907"/>
          <cell r="BB907"/>
          <cell r="BC907"/>
          <cell r="BD907"/>
          <cell r="BE907"/>
          <cell r="BF907" t="str">
            <v>out</v>
          </cell>
        </row>
        <row r="908">
          <cell r="A908" t="str">
            <v>-</v>
          </cell>
          <cell r="B908"/>
          <cell r="C908"/>
          <cell r="D908"/>
          <cell r="E908"/>
          <cell r="F908"/>
          <cell r="G908"/>
          <cell r="H908"/>
          <cell r="I908"/>
          <cell r="J908"/>
          <cell r="K908"/>
          <cell r="L908"/>
          <cell r="M908"/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  <cell r="Y908"/>
          <cell r="Z908"/>
          <cell r="AA908"/>
          <cell r="AB908"/>
          <cell r="AC908"/>
          <cell r="AD908"/>
          <cell r="AE908"/>
          <cell r="AF908"/>
          <cell r="AG908"/>
          <cell r="AH908"/>
          <cell r="AI908"/>
          <cell r="AJ908"/>
          <cell r="AK908"/>
          <cell r="AL908"/>
          <cell r="AM908"/>
          <cell r="AN908"/>
          <cell r="AO908"/>
          <cell r="AP908"/>
          <cell r="AQ908"/>
          <cell r="AR908"/>
          <cell r="AS908"/>
          <cell r="AT908"/>
          <cell r="AU908"/>
          <cell r="AV908"/>
          <cell r="AW908"/>
          <cell r="AX908"/>
          <cell r="AY908"/>
          <cell r="AZ908"/>
          <cell r="BA908"/>
          <cell r="BB908"/>
          <cell r="BC908"/>
          <cell r="BD908"/>
          <cell r="BE908"/>
          <cell r="BF908" t="str">
            <v>out</v>
          </cell>
        </row>
        <row r="909">
          <cell r="A909" t="str">
            <v>-</v>
          </cell>
          <cell r="B909"/>
          <cell r="C909"/>
          <cell r="D909"/>
          <cell r="E909"/>
          <cell r="F909"/>
          <cell r="G909"/>
          <cell r="H909"/>
          <cell r="I909"/>
          <cell r="J909"/>
          <cell r="K909"/>
          <cell r="L909"/>
          <cell r="M909"/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  <cell r="Y909"/>
          <cell r="Z909"/>
          <cell r="AA909"/>
          <cell r="AB909"/>
          <cell r="AC909"/>
          <cell r="AD909"/>
          <cell r="AE909"/>
          <cell r="AF909"/>
          <cell r="AG909"/>
          <cell r="AH909"/>
          <cell r="AI909"/>
          <cell r="AJ909"/>
          <cell r="AK909"/>
          <cell r="AL909"/>
          <cell r="AM909"/>
          <cell r="AN909"/>
          <cell r="AO909"/>
          <cell r="AP909"/>
          <cell r="AQ909"/>
          <cell r="AR909"/>
          <cell r="AS909"/>
          <cell r="AT909"/>
          <cell r="AU909"/>
          <cell r="AV909"/>
          <cell r="AW909"/>
          <cell r="AX909"/>
          <cell r="AY909"/>
          <cell r="AZ909"/>
          <cell r="BA909"/>
          <cell r="BB909"/>
          <cell r="BC909"/>
          <cell r="BD909"/>
          <cell r="BE909"/>
          <cell r="BF909" t="str">
            <v>out</v>
          </cell>
        </row>
        <row r="910">
          <cell r="A910" t="str">
            <v>-</v>
          </cell>
          <cell r="B910"/>
          <cell r="C910"/>
          <cell r="D910"/>
          <cell r="E910"/>
          <cell r="F910"/>
          <cell r="G910"/>
          <cell r="H910"/>
          <cell r="I910"/>
          <cell r="J910"/>
          <cell r="K910"/>
          <cell r="L910"/>
          <cell r="M910"/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  <cell r="Y910"/>
          <cell r="Z910"/>
          <cell r="AA910"/>
          <cell r="AB910"/>
          <cell r="AC910"/>
          <cell r="AD910"/>
          <cell r="AE910"/>
          <cell r="AF910"/>
          <cell r="AG910"/>
          <cell r="AH910"/>
          <cell r="AI910"/>
          <cell r="AJ910"/>
          <cell r="AK910"/>
          <cell r="AL910"/>
          <cell r="AM910"/>
          <cell r="AN910"/>
          <cell r="AO910"/>
          <cell r="AP910"/>
          <cell r="AQ910"/>
          <cell r="AR910"/>
          <cell r="AS910"/>
          <cell r="AT910"/>
          <cell r="AU910"/>
          <cell r="AV910"/>
          <cell r="AW910"/>
          <cell r="AX910"/>
          <cell r="AY910"/>
          <cell r="AZ910"/>
          <cell r="BA910"/>
          <cell r="BB910"/>
          <cell r="BC910"/>
          <cell r="BD910"/>
          <cell r="BE910"/>
          <cell r="BF910" t="str">
            <v>out</v>
          </cell>
        </row>
        <row r="911">
          <cell r="A911" t="str">
            <v>-</v>
          </cell>
          <cell r="B911"/>
          <cell r="C911"/>
          <cell r="D911"/>
          <cell r="E911"/>
          <cell r="F911"/>
          <cell r="G911"/>
          <cell r="H911"/>
          <cell r="I911"/>
          <cell r="J911"/>
          <cell r="K911"/>
          <cell r="L911"/>
          <cell r="M911"/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  <cell r="Y911"/>
          <cell r="Z911"/>
          <cell r="AA911"/>
          <cell r="AB911"/>
          <cell r="AC911"/>
          <cell r="AD911"/>
          <cell r="AE911"/>
          <cell r="AF911"/>
          <cell r="AG911"/>
          <cell r="AH911"/>
          <cell r="AI911"/>
          <cell r="AJ911"/>
          <cell r="AK911"/>
          <cell r="AL911"/>
          <cell r="AM911"/>
          <cell r="AN911"/>
          <cell r="AO911"/>
          <cell r="AP911"/>
          <cell r="AQ911"/>
          <cell r="AR911"/>
          <cell r="AS911"/>
          <cell r="AT911"/>
          <cell r="AU911"/>
          <cell r="AV911"/>
          <cell r="AW911"/>
          <cell r="AX911"/>
          <cell r="AY911"/>
          <cell r="AZ911"/>
          <cell r="BA911"/>
          <cell r="BB911"/>
          <cell r="BC911"/>
          <cell r="BD911"/>
          <cell r="BE911"/>
          <cell r="BF911" t="str">
            <v>out</v>
          </cell>
        </row>
        <row r="912">
          <cell r="A912" t="str">
            <v>-</v>
          </cell>
          <cell r="B912"/>
          <cell r="C912"/>
          <cell r="D912"/>
          <cell r="E912"/>
          <cell r="F912"/>
          <cell r="G912"/>
          <cell r="H912"/>
          <cell r="I912"/>
          <cell r="J912"/>
          <cell r="K912"/>
          <cell r="L912"/>
          <cell r="M912"/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  <cell r="Y912"/>
          <cell r="Z912"/>
          <cell r="AA912"/>
          <cell r="AB912"/>
          <cell r="AC912"/>
          <cell r="AD912"/>
          <cell r="AE912"/>
          <cell r="AF912"/>
          <cell r="AG912"/>
          <cell r="AH912"/>
          <cell r="AI912"/>
          <cell r="AJ912"/>
          <cell r="AK912"/>
          <cell r="AL912"/>
          <cell r="AM912"/>
          <cell r="AN912"/>
          <cell r="AO912"/>
          <cell r="AP912"/>
          <cell r="AQ912"/>
          <cell r="AR912"/>
          <cell r="AS912"/>
          <cell r="AT912"/>
          <cell r="AU912"/>
          <cell r="AV912"/>
          <cell r="AW912"/>
          <cell r="AX912"/>
          <cell r="AY912"/>
          <cell r="AZ912"/>
          <cell r="BA912"/>
          <cell r="BB912"/>
          <cell r="BC912"/>
          <cell r="BD912"/>
          <cell r="BE912"/>
          <cell r="BF912" t="str">
            <v>out</v>
          </cell>
        </row>
        <row r="913">
          <cell r="A913" t="str">
            <v>-</v>
          </cell>
          <cell r="B913"/>
          <cell r="C913"/>
          <cell r="D913"/>
          <cell r="E913"/>
          <cell r="F913"/>
          <cell r="G913"/>
          <cell r="H913"/>
          <cell r="I913"/>
          <cell r="J913"/>
          <cell r="K913"/>
          <cell r="L913"/>
          <cell r="M913"/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  <cell r="Y913"/>
          <cell r="Z913"/>
          <cell r="AA913"/>
          <cell r="AB913"/>
          <cell r="AC913"/>
          <cell r="AD913"/>
          <cell r="AE913"/>
          <cell r="AF913"/>
          <cell r="AG913"/>
          <cell r="AH913"/>
          <cell r="AI913"/>
          <cell r="AJ913"/>
          <cell r="AK913"/>
          <cell r="AL913"/>
          <cell r="AM913"/>
          <cell r="AN913"/>
          <cell r="AO913"/>
          <cell r="AP913"/>
          <cell r="AQ913"/>
          <cell r="AR913"/>
          <cell r="AS913"/>
          <cell r="AT913"/>
          <cell r="AU913"/>
          <cell r="AV913"/>
          <cell r="AW913"/>
          <cell r="AX913"/>
          <cell r="AY913"/>
          <cell r="AZ913"/>
          <cell r="BA913"/>
          <cell r="BB913"/>
          <cell r="BC913"/>
          <cell r="BD913"/>
          <cell r="BE913"/>
          <cell r="BF913" t="str">
            <v>out</v>
          </cell>
        </row>
        <row r="914">
          <cell r="A914" t="str">
            <v>-</v>
          </cell>
          <cell r="B914"/>
          <cell r="C914"/>
          <cell r="D914"/>
          <cell r="E914"/>
          <cell r="F914"/>
          <cell r="G914"/>
          <cell r="H914"/>
          <cell r="I914"/>
          <cell r="J914"/>
          <cell r="K914"/>
          <cell r="L914"/>
          <cell r="M914"/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  <cell r="Y914"/>
          <cell r="Z914"/>
          <cell r="AA914"/>
          <cell r="AB914"/>
          <cell r="AC914"/>
          <cell r="AD914"/>
          <cell r="AE914"/>
          <cell r="AF914"/>
          <cell r="AG914"/>
          <cell r="AH914"/>
          <cell r="AI914"/>
          <cell r="AJ914"/>
          <cell r="AK914"/>
          <cell r="AL914"/>
          <cell r="AM914"/>
          <cell r="AN914"/>
          <cell r="AO914"/>
          <cell r="AP914"/>
          <cell r="AQ914"/>
          <cell r="AR914"/>
          <cell r="AS914"/>
          <cell r="AT914"/>
          <cell r="AU914"/>
          <cell r="AV914"/>
          <cell r="AW914"/>
          <cell r="AX914"/>
          <cell r="AY914"/>
          <cell r="AZ914"/>
          <cell r="BA914"/>
          <cell r="BB914"/>
          <cell r="BC914"/>
          <cell r="BD914"/>
          <cell r="BE914"/>
          <cell r="BF914" t="str">
            <v>out</v>
          </cell>
        </row>
        <row r="915">
          <cell r="A915" t="str">
            <v>-</v>
          </cell>
          <cell r="B915"/>
          <cell r="C915"/>
          <cell r="D915"/>
          <cell r="E915"/>
          <cell r="F915"/>
          <cell r="G915"/>
          <cell r="H915"/>
          <cell r="I915"/>
          <cell r="J915"/>
          <cell r="K915"/>
          <cell r="L915"/>
          <cell r="M915"/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  <cell r="Y915"/>
          <cell r="Z915"/>
          <cell r="AA915"/>
          <cell r="AB915"/>
          <cell r="AC915"/>
          <cell r="AD915"/>
          <cell r="AE915"/>
          <cell r="AF915"/>
          <cell r="AG915"/>
          <cell r="AH915"/>
          <cell r="AI915"/>
          <cell r="AJ915"/>
          <cell r="AK915"/>
          <cell r="AL915"/>
          <cell r="AM915"/>
          <cell r="AN915"/>
          <cell r="AO915"/>
          <cell r="AP915"/>
          <cell r="AQ915"/>
          <cell r="AR915"/>
          <cell r="AS915"/>
          <cell r="AT915"/>
          <cell r="AU915"/>
          <cell r="AV915"/>
          <cell r="AW915"/>
          <cell r="AX915"/>
          <cell r="AY915"/>
          <cell r="AZ915"/>
          <cell r="BA915"/>
          <cell r="BB915"/>
          <cell r="BC915"/>
          <cell r="BD915"/>
          <cell r="BE915"/>
          <cell r="BF915" t="str">
            <v>out</v>
          </cell>
        </row>
        <row r="916">
          <cell r="A916" t="str">
            <v>-</v>
          </cell>
          <cell r="B916"/>
          <cell r="C916"/>
          <cell r="D916"/>
          <cell r="E916"/>
          <cell r="F916"/>
          <cell r="G916"/>
          <cell r="H916"/>
          <cell r="I916"/>
          <cell r="J916"/>
          <cell r="K916"/>
          <cell r="L916"/>
          <cell r="M916"/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  <cell r="Y916"/>
          <cell r="Z916"/>
          <cell r="AA916"/>
          <cell r="AB916"/>
          <cell r="AC916"/>
          <cell r="AD916"/>
          <cell r="AE916"/>
          <cell r="AF916"/>
          <cell r="AG916"/>
          <cell r="AH916"/>
          <cell r="AI916"/>
          <cell r="AJ916"/>
          <cell r="AK916"/>
          <cell r="AL916"/>
          <cell r="AM916"/>
          <cell r="AN916"/>
          <cell r="AO916"/>
          <cell r="AP916"/>
          <cell r="AQ916"/>
          <cell r="AR916"/>
          <cell r="AS916"/>
          <cell r="AT916"/>
          <cell r="AU916"/>
          <cell r="AV916"/>
          <cell r="AW916"/>
          <cell r="AX916"/>
          <cell r="AY916"/>
          <cell r="AZ916"/>
          <cell r="BA916"/>
          <cell r="BB916"/>
          <cell r="BC916"/>
          <cell r="BD916"/>
          <cell r="BE916"/>
          <cell r="BF916" t="str">
            <v>out</v>
          </cell>
        </row>
        <row r="917">
          <cell r="A917" t="str">
            <v>-</v>
          </cell>
          <cell r="B917"/>
          <cell r="C917"/>
          <cell r="D917"/>
          <cell r="E917"/>
          <cell r="F917"/>
          <cell r="G917"/>
          <cell r="H917"/>
          <cell r="I917"/>
          <cell r="J917"/>
          <cell r="K917"/>
          <cell r="L917"/>
          <cell r="M917"/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  <cell r="Y917"/>
          <cell r="Z917"/>
          <cell r="AA917"/>
          <cell r="AB917"/>
          <cell r="AC917"/>
          <cell r="AD917"/>
          <cell r="AE917"/>
          <cell r="AF917"/>
          <cell r="AG917"/>
          <cell r="AH917"/>
          <cell r="AI917"/>
          <cell r="AJ917"/>
          <cell r="AK917"/>
          <cell r="AL917"/>
          <cell r="AM917"/>
          <cell r="AN917"/>
          <cell r="AO917"/>
          <cell r="AP917"/>
          <cell r="AQ917"/>
          <cell r="AR917"/>
          <cell r="AS917"/>
          <cell r="AT917"/>
          <cell r="AU917"/>
          <cell r="AV917"/>
          <cell r="AW917"/>
          <cell r="AX917"/>
          <cell r="AY917"/>
          <cell r="AZ917"/>
          <cell r="BA917"/>
          <cell r="BB917"/>
          <cell r="BC917"/>
          <cell r="BD917"/>
          <cell r="BE917"/>
          <cell r="BF917" t="str">
            <v>out</v>
          </cell>
        </row>
        <row r="918">
          <cell r="A918" t="str">
            <v>-</v>
          </cell>
          <cell r="B918"/>
          <cell r="C918"/>
          <cell r="D918"/>
          <cell r="E918"/>
          <cell r="F918"/>
          <cell r="G918"/>
          <cell r="H918"/>
          <cell r="I918"/>
          <cell r="J918"/>
          <cell r="K918"/>
          <cell r="L918"/>
          <cell r="M918"/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  <cell r="Y918"/>
          <cell r="Z918"/>
          <cell r="AA918"/>
          <cell r="AB918"/>
          <cell r="AC918"/>
          <cell r="AD918"/>
          <cell r="AE918"/>
          <cell r="AF918"/>
          <cell r="AG918"/>
          <cell r="AH918"/>
          <cell r="AI918"/>
          <cell r="AJ918"/>
          <cell r="AK918"/>
          <cell r="AL918"/>
          <cell r="AM918"/>
          <cell r="AN918"/>
          <cell r="AO918"/>
          <cell r="AP918"/>
          <cell r="AQ918"/>
          <cell r="AR918"/>
          <cell r="AS918"/>
          <cell r="AT918"/>
          <cell r="AU918"/>
          <cell r="AV918"/>
          <cell r="AW918"/>
          <cell r="AX918"/>
          <cell r="AY918"/>
          <cell r="AZ918"/>
          <cell r="BA918"/>
          <cell r="BB918"/>
          <cell r="BC918"/>
          <cell r="BD918"/>
          <cell r="BE918"/>
          <cell r="BF918" t="str">
            <v>out</v>
          </cell>
        </row>
        <row r="919">
          <cell r="A919" t="str">
            <v>-</v>
          </cell>
          <cell r="B919"/>
          <cell r="C919"/>
          <cell r="D919"/>
          <cell r="E919"/>
          <cell r="F919"/>
          <cell r="G919"/>
          <cell r="H919"/>
          <cell r="I919"/>
          <cell r="J919"/>
          <cell r="K919"/>
          <cell r="L919"/>
          <cell r="M919"/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  <cell r="Y919"/>
          <cell r="Z919"/>
          <cell r="AA919"/>
          <cell r="AB919"/>
          <cell r="AC919"/>
          <cell r="AD919"/>
          <cell r="AE919"/>
          <cell r="AF919"/>
          <cell r="AG919"/>
          <cell r="AH919"/>
          <cell r="AI919"/>
          <cell r="AJ919"/>
          <cell r="AK919"/>
          <cell r="AL919"/>
          <cell r="AM919"/>
          <cell r="AN919"/>
          <cell r="AO919"/>
          <cell r="AP919"/>
          <cell r="AQ919"/>
          <cell r="AR919"/>
          <cell r="AS919"/>
          <cell r="AT919"/>
          <cell r="AU919"/>
          <cell r="AV919"/>
          <cell r="AW919"/>
          <cell r="AX919"/>
          <cell r="AY919"/>
          <cell r="AZ919"/>
          <cell r="BA919"/>
          <cell r="BB919"/>
          <cell r="BC919"/>
          <cell r="BD919"/>
          <cell r="BE919"/>
          <cell r="BF919" t="str">
            <v>out</v>
          </cell>
        </row>
        <row r="920">
          <cell r="A920" t="str">
            <v>-</v>
          </cell>
          <cell r="B920"/>
          <cell r="C920"/>
          <cell r="D920"/>
          <cell r="E920"/>
          <cell r="F920"/>
          <cell r="G920"/>
          <cell r="H920"/>
          <cell r="I920"/>
          <cell r="J920"/>
          <cell r="K920"/>
          <cell r="L920"/>
          <cell r="M920"/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  <cell r="Y920"/>
          <cell r="Z920"/>
          <cell r="AA920"/>
          <cell r="AB920"/>
          <cell r="AC920"/>
          <cell r="AD920"/>
          <cell r="AE920"/>
          <cell r="AF920"/>
          <cell r="AG920"/>
          <cell r="AH920"/>
          <cell r="AI920"/>
          <cell r="AJ920"/>
          <cell r="AK920"/>
          <cell r="AL920"/>
          <cell r="AM920"/>
          <cell r="AN920"/>
          <cell r="AO920"/>
          <cell r="AP920"/>
          <cell r="AQ920"/>
          <cell r="AR920"/>
          <cell r="AS920"/>
          <cell r="AT920"/>
          <cell r="AU920"/>
          <cell r="AV920"/>
          <cell r="AW920"/>
          <cell r="AX920"/>
          <cell r="AY920"/>
          <cell r="AZ920"/>
          <cell r="BA920"/>
          <cell r="BB920"/>
          <cell r="BC920"/>
          <cell r="BD920"/>
          <cell r="BE920"/>
          <cell r="BF920" t="str">
            <v>out</v>
          </cell>
        </row>
        <row r="921">
          <cell r="A921" t="str">
            <v>-</v>
          </cell>
          <cell r="B921"/>
          <cell r="C921"/>
          <cell r="D921"/>
          <cell r="E921"/>
          <cell r="F921"/>
          <cell r="G921"/>
          <cell r="H921"/>
          <cell r="I921"/>
          <cell r="J921"/>
          <cell r="K921"/>
          <cell r="L921"/>
          <cell r="M921"/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  <cell r="Y921"/>
          <cell r="Z921"/>
          <cell r="AA921"/>
          <cell r="AB921"/>
          <cell r="AC921"/>
          <cell r="AD921"/>
          <cell r="AE921"/>
          <cell r="AF921"/>
          <cell r="AG921"/>
          <cell r="AH921"/>
          <cell r="AI921"/>
          <cell r="AJ921"/>
          <cell r="AK921"/>
          <cell r="AL921"/>
          <cell r="AM921"/>
          <cell r="AN921"/>
          <cell r="AO921"/>
          <cell r="AP921"/>
          <cell r="AQ921"/>
          <cell r="AR921"/>
          <cell r="AS921"/>
          <cell r="AT921"/>
          <cell r="AU921"/>
          <cell r="AV921"/>
          <cell r="AW921"/>
          <cell r="AX921"/>
          <cell r="AY921"/>
          <cell r="AZ921"/>
          <cell r="BA921"/>
          <cell r="BB921"/>
          <cell r="BC921"/>
          <cell r="BD921"/>
          <cell r="BE921"/>
          <cell r="BF921" t="str">
            <v>out</v>
          </cell>
        </row>
        <row r="922">
          <cell r="A922" t="str">
            <v>-</v>
          </cell>
          <cell r="B922"/>
          <cell r="C922"/>
          <cell r="D922"/>
          <cell r="E922"/>
          <cell r="F922"/>
          <cell r="G922"/>
          <cell r="H922"/>
          <cell r="I922"/>
          <cell r="J922"/>
          <cell r="K922"/>
          <cell r="L922"/>
          <cell r="M922"/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  <cell r="Y922"/>
          <cell r="Z922"/>
          <cell r="AA922"/>
          <cell r="AB922"/>
          <cell r="AC922"/>
          <cell r="AD922"/>
          <cell r="AE922"/>
          <cell r="AF922"/>
          <cell r="AG922"/>
          <cell r="AH922"/>
          <cell r="AI922"/>
          <cell r="AJ922"/>
          <cell r="AK922"/>
          <cell r="AL922"/>
          <cell r="AM922"/>
          <cell r="AN922"/>
          <cell r="AO922"/>
          <cell r="AP922"/>
          <cell r="AQ922"/>
          <cell r="AR922"/>
          <cell r="AS922"/>
          <cell r="AT922"/>
          <cell r="AU922"/>
          <cell r="AV922"/>
          <cell r="AW922"/>
          <cell r="AX922"/>
          <cell r="AY922"/>
          <cell r="AZ922"/>
          <cell r="BA922"/>
          <cell r="BB922"/>
          <cell r="BC922"/>
          <cell r="BD922"/>
          <cell r="BE922"/>
          <cell r="BF922" t="str">
            <v>out</v>
          </cell>
        </row>
        <row r="923">
          <cell r="A923" t="str">
            <v>-</v>
          </cell>
          <cell r="B923"/>
          <cell r="C923"/>
          <cell r="D923"/>
          <cell r="E923"/>
          <cell r="F923"/>
          <cell r="G923"/>
          <cell r="H923"/>
          <cell r="I923"/>
          <cell r="J923"/>
          <cell r="K923"/>
          <cell r="L923"/>
          <cell r="M923"/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  <cell r="Y923"/>
          <cell r="Z923"/>
          <cell r="AA923"/>
          <cell r="AB923"/>
          <cell r="AC923"/>
          <cell r="AD923"/>
          <cell r="AE923"/>
          <cell r="AF923"/>
          <cell r="AG923"/>
          <cell r="AH923"/>
          <cell r="AI923"/>
          <cell r="AJ923"/>
          <cell r="AK923"/>
          <cell r="AL923"/>
          <cell r="AM923"/>
          <cell r="AN923"/>
          <cell r="AO923"/>
          <cell r="AP923"/>
          <cell r="AQ923"/>
          <cell r="AR923"/>
          <cell r="AS923"/>
          <cell r="AT923"/>
          <cell r="AU923"/>
          <cell r="AV923"/>
          <cell r="AW923"/>
          <cell r="AX923"/>
          <cell r="AY923"/>
          <cell r="AZ923"/>
          <cell r="BA923"/>
          <cell r="BB923"/>
          <cell r="BC923"/>
          <cell r="BD923"/>
          <cell r="BE923"/>
          <cell r="BF923" t="str">
            <v>out</v>
          </cell>
        </row>
        <row r="924">
          <cell r="A924" t="str">
            <v>-</v>
          </cell>
          <cell r="B924"/>
          <cell r="C924"/>
          <cell r="D924"/>
          <cell r="E924"/>
          <cell r="F924"/>
          <cell r="G924"/>
          <cell r="H924"/>
          <cell r="I924"/>
          <cell r="J924"/>
          <cell r="K924"/>
          <cell r="L924"/>
          <cell r="M924"/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  <cell r="Y924"/>
          <cell r="Z924"/>
          <cell r="AA924"/>
          <cell r="AB924"/>
          <cell r="AC924"/>
          <cell r="AD924"/>
          <cell r="AE924"/>
          <cell r="AF924"/>
          <cell r="AG924"/>
          <cell r="AH924"/>
          <cell r="AI924"/>
          <cell r="AJ924"/>
          <cell r="AK924"/>
          <cell r="AL924"/>
          <cell r="AM924"/>
          <cell r="AN924"/>
          <cell r="AO924"/>
          <cell r="AP924"/>
          <cell r="AQ924"/>
          <cell r="AR924"/>
          <cell r="AS924"/>
          <cell r="AT924"/>
          <cell r="AU924"/>
          <cell r="AV924"/>
          <cell r="AW924"/>
          <cell r="AX924"/>
          <cell r="AY924"/>
          <cell r="AZ924"/>
          <cell r="BA924"/>
          <cell r="BB924"/>
          <cell r="BC924"/>
          <cell r="BD924"/>
          <cell r="BE924"/>
          <cell r="BF924" t="str">
            <v>out</v>
          </cell>
        </row>
        <row r="925">
          <cell r="A925" t="str">
            <v>-</v>
          </cell>
          <cell r="B925"/>
          <cell r="C925"/>
          <cell r="D925"/>
          <cell r="E925"/>
          <cell r="F925"/>
          <cell r="G925"/>
          <cell r="H925"/>
          <cell r="I925"/>
          <cell r="J925"/>
          <cell r="K925"/>
          <cell r="L925"/>
          <cell r="M925"/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  <cell r="Y925"/>
          <cell r="Z925"/>
          <cell r="AA925"/>
          <cell r="AB925"/>
          <cell r="AC925"/>
          <cell r="AD925"/>
          <cell r="AE925"/>
          <cell r="AF925"/>
          <cell r="AG925"/>
          <cell r="AH925"/>
          <cell r="AI925"/>
          <cell r="AJ925"/>
          <cell r="AK925"/>
          <cell r="AL925"/>
          <cell r="AM925"/>
          <cell r="AN925"/>
          <cell r="AO925"/>
          <cell r="AP925"/>
          <cell r="AQ925"/>
          <cell r="AR925"/>
          <cell r="AS925"/>
          <cell r="AT925"/>
          <cell r="AU925"/>
          <cell r="AV925"/>
          <cell r="AW925"/>
          <cell r="AX925"/>
          <cell r="AY925"/>
          <cell r="AZ925"/>
          <cell r="BA925"/>
          <cell r="BB925"/>
          <cell r="BC925"/>
          <cell r="BD925"/>
          <cell r="BE925"/>
          <cell r="BF925" t="str">
            <v>out</v>
          </cell>
        </row>
        <row r="926">
          <cell r="A926" t="str">
            <v>-</v>
          </cell>
          <cell r="B926"/>
          <cell r="C926"/>
          <cell r="D926"/>
          <cell r="E926"/>
          <cell r="F926"/>
          <cell r="G926"/>
          <cell r="H926"/>
          <cell r="I926"/>
          <cell r="J926"/>
          <cell r="K926"/>
          <cell r="L926"/>
          <cell r="M926"/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  <cell r="Y926"/>
          <cell r="Z926"/>
          <cell r="AA926"/>
          <cell r="AB926"/>
          <cell r="AC926"/>
          <cell r="AD926"/>
          <cell r="AE926"/>
          <cell r="AF926"/>
          <cell r="AG926"/>
          <cell r="AH926"/>
          <cell r="AI926"/>
          <cell r="AJ926"/>
          <cell r="AK926"/>
          <cell r="AL926"/>
          <cell r="AM926"/>
          <cell r="AN926"/>
          <cell r="AO926"/>
          <cell r="AP926"/>
          <cell r="AQ926"/>
          <cell r="AR926"/>
          <cell r="AS926"/>
          <cell r="AT926"/>
          <cell r="AU926"/>
          <cell r="AV926"/>
          <cell r="AW926"/>
          <cell r="AX926"/>
          <cell r="AY926"/>
          <cell r="AZ926"/>
          <cell r="BA926"/>
          <cell r="BB926"/>
          <cell r="BC926"/>
          <cell r="BD926"/>
          <cell r="BE926"/>
          <cell r="BF926" t="str">
            <v>out</v>
          </cell>
        </row>
        <row r="927">
          <cell r="A927" t="str">
            <v>-</v>
          </cell>
          <cell r="B927"/>
          <cell r="C927"/>
          <cell r="D927"/>
          <cell r="E927"/>
          <cell r="F927"/>
          <cell r="G927"/>
          <cell r="H927"/>
          <cell r="I927"/>
          <cell r="J927"/>
          <cell r="K927"/>
          <cell r="L927"/>
          <cell r="M927"/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  <cell r="Y927"/>
          <cell r="Z927"/>
          <cell r="AA927"/>
          <cell r="AB927"/>
          <cell r="AC927"/>
          <cell r="AD927"/>
          <cell r="AE927"/>
          <cell r="AF927"/>
          <cell r="AG927"/>
          <cell r="AH927"/>
          <cell r="AI927"/>
          <cell r="AJ927"/>
          <cell r="AK927"/>
          <cell r="AL927"/>
          <cell r="AM927"/>
          <cell r="AN927"/>
          <cell r="AO927"/>
          <cell r="AP927"/>
          <cell r="AQ927"/>
          <cell r="AR927"/>
          <cell r="AS927"/>
          <cell r="AT927"/>
          <cell r="AU927"/>
          <cell r="AV927"/>
          <cell r="AW927"/>
          <cell r="AX927"/>
          <cell r="AY927"/>
          <cell r="AZ927"/>
          <cell r="BA927"/>
          <cell r="BB927"/>
          <cell r="BC927"/>
          <cell r="BD927"/>
          <cell r="BE927"/>
          <cell r="BF927" t="str">
            <v>out</v>
          </cell>
        </row>
        <row r="928">
          <cell r="A928" t="str">
            <v>-</v>
          </cell>
          <cell r="B928"/>
          <cell r="C928"/>
          <cell r="D928"/>
          <cell r="E928"/>
          <cell r="F928"/>
          <cell r="G928"/>
          <cell r="H928"/>
          <cell r="I928"/>
          <cell r="J928"/>
          <cell r="K928"/>
          <cell r="L928"/>
          <cell r="M928"/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  <cell r="Y928"/>
          <cell r="Z928"/>
          <cell r="AA928"/>
          <cell r="AB928"/>
          <cell r="AC928"/>
          <cell r="AD928"/>
          <cell r="AE928"/>
          <cell r="AF928"/>
          <cell r="AG928"/>
          <cell r="AH928"/>
          <cell r="AI928"/>
          <cell r="AJ928"/>
          <cell r="AK928"/>
          <cell r="AL928"/>
          <cell r="AM928"/>
          <cell r="AN928"/>
          <cell r="AO928"/>
          <cell r="AP928"/>
          <cell r="AQ928"/>
          <cell r="AR928"/>
          <cell r="AS928"/>
          <cell r="AT928"/>
          <cell r="AU928"/>
          <cell r="AV928"/>
          <cell r="AW928"/>
          <cell r="AX928"/>
          <cell r="AY928"/>
          <cell r="AZ928"/>
          <cell r="BA928"/>
          <cell r="BB928"/>
          <cell r="BC928"/>
          <cell r="BD928"/>
          <cell r="BE928"/>
          <cell r="BF928" t="str">
            <v>out</v>
          </cell>
        </row>
        <row r="929">
          <cell r="A929" t="str">
            <v>-</v>
          </cell>
          <cell r="B929"/>
          <cell r="C929"/>
          <cell r="D929"/>
          <cell r="E929"/>
          <cell r="F929"/>
          <cell r="G929"/>
          <cell r="H929"/>
          <cell r="I929"/>
          <cell r="J929"/>
          <cell r="K929"/>
          <cell r="L929"/>
          <cell r="M929"/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  <cell r="Y929"/>
          <cell r="Z929"/>
          <cell r="AA929"/>
          <cell r="AB929"/>
          <cell r="AC929"/>
          <cell r="AD929"/>
          <cell r="AE929"/>
          <cell r="AF929"/>
          <cell r="AG929"/>
          <cell r="AH929"/>
          <cell r="AI929"/>
          <cell r="AJ929"/>
          <cell r="AK929"/>
          <cell r="AL929"/>
          <cell r="AM929"/>
          <cell r="AN929"/>
          <cell r="AO929"/>
          <cell r="AP929"/>
          <cell r="AQ929"/>
          <cell r="AR929"/>
          <cell r="AS929"/>
          <cell r="AT929"/>
          <cell r="AU929"/>
          <cell r="AV929"/>
          <cell r="AW929"/>
          <cell r="AX929"/>
          <cell r="AY929"/>
          <cell r="AZ929"/>
          <cell r="BA929"/>
          <cell r="BB929"/>
          <cell r="BC929"/>
          <cell r="BD929"/>
          <cell r="BE929"/>
          <cell r="BF929" t="str">
            <v>out</v>
          </cell>
        </row>
        <row r="930">
          <cell r="A930" t="str">
            <v>-</v>
          </cell>
          <cell r="B930"/>
          <cell r="C930"/>
          <cell r="D930"/>
          <cell r="E930"/>
          <cell r="F930"/>
          <cell r="G930"/>
          <cell r="H930"/>
          <cell r="I930"/>
          <cell r="J930"/>
          <cell r="K930"/>
          <cell r="L930"/>
          <cell r="M930"/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  <cell r="Y930"/>
          <cell r="Z930"/>
          <cell r="AA930"/>
          <cell r="AB930"/>
          <cell r="AC930"/>
          <cell r="AD930"/>
          <cell r="AE930"/>
          <cell r="AF930"/>
          <cell r="AG930"/>
          <cell r="AH930"/>
          <cell r="AI930"/>
          <cell r="AJ930"/>
          <cell r="AK930"/>
          <cell r="AL930"/>
          <cell r="AM930"/>
          <cell r="AN930"/>
          <cell r="AO930"/>
          <cell r="AP930"/>
          <cell r="AQ930"/>
          <cell r="AR930"/>
          <cell r="AS930"/>
          <cell r="AT930"/>
          <cell r="AU930"/>
          <cell r="AV930"/>
          <cell r="AW930"/>
          <cell r="AX930"/>
          <cell r="AY930"/>
          <cell r="AZ930"/>
          <cell r="BA930"/>
          <cell r="BB930"/>
          <cell r="BC930"/>
          <cell r="BD930"/>
          <cell r="BE930"/>
          <cell r="BF930" t="str">
            <v>out</v>
          </cell>
        </row>
        <row r="931">
          <cell r="A931" t="str">
            <v>-</v>
          </cell>
          <cell r="B931"/>
          <cell r="C931"/>
          <cell r="D931"/>
          <cell r="E931"/>
          <cell r="F931"/>
          <cell r="G931"/>
          <cell r="H931"/>
          <cell r="I931"/>
          <cell r="J931"/>
          <cell r="K931"/>
          <cell r="L931"/>
          <cell r="M931"/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  <cell r="Y931"/>
          <cell r="Z931"/>
          <cell r="AA931"/>
          <cell r="AB931"/>
          <cell r="AC931"/>
          <cell r="AD931"/>
          <cell r="AE931"/>
          <cell r="AF931"/>
          <cell r="AG931"/>
          <cell r="AH931"/>
          <cell r="AI931"/>
          <cell r="AJ931"/>
          <cell r="AK931"/>
          <cell r="AL931"/>
          <cell r="AM931"/>
          <cell r="AN931"/>
          <cell r="AO931"/>
          <cell r="AP931"/>
          <cell r="AQ931"/>
          <cell r="AR931"/>
          <cell r="AS931"/>
          <cell r="AT931"/>
          <cell r="AU931"/>
          <cell r="AV931"/>
          <cell r="AW931"/>
          <cell r="AX931"/>
          <cell r="AY931"/>
          <cell r="AZ931"/>
          <cell r="BA931"/>
          <cell r="BB931"/>
          <cell r="BC931"/>
          <cell r="BD931"/>
          <cell r="BE931"/>
          <cell r="BF931" t="str">
            <v>out</v>
          </cell>
        </row>
        <row r="932">
          <cell r="A932" t="str">
            <v>-</v>
          </cell>
          <cell r="B932"/>
          <cell r="C932"/>
          <cell r="D932"/>
          <cell r="E932"/>
          <cell r="F932"/>
          <cell r="G932"/>
          <cell r="H932"/>
          <cell r="I932"/>
          <cell r="J932"/>
          <cell r="K932"/>
          <cell r="L932"/>
          <cell r="M932"/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  <cell r="Y932"/>
          <cell r="Z932"/>
          <cell r="AA932"/>
          <cell r="AB932"/>
          <cell r="AC932"/>
          <cell r="AD932"/>
          <cell r="AE932"/>
          <cell r="AF932"/>
          <cell r="AG932"/>
          <cell r="AH932"/>
          <cell r="AI932"/>
          <cell r="AJ932"/>
          <cell r="AK932"/>
          <cell r="AL932"/>
          <cell r="AM932"/>
          <cell r="AN932"/>
          <cell r="AO932"/>
          <cell r="AP932"/>
          <cell r="AQ932"/>
          <cell r="AR932"/>
          <cell r="AS932"/>
          <cell r="AT932"/>
          <cell r="AU932"/>
          <cell r="AV932"/>
          <cell r="AW932"/>
          <cell r="AX932"/>
          <cell r="AY932"/>
          <cell r="AZ932"/>
          <cell r="BA932"/>
          <cell r="BB932"/>
          <cell r="BC932"/>
          <cell r="BD932"/>
          <cell r="BE932"/>
          <cell r="BF932" t="str">
            <v>out</v>
          </cell>
        </row>
        <row r="933">
          <cell r="A933" t="str">
            <v>-</v>
          </cell>
          <cell r="B933"/>
          <cell r="C933"/>
          <cell r="D933"/>
          <cell r="E933"/>
          <cell r="F933"/>
          <cell r="G933"/>
          <cell r="H933"/>
          <cell r="I933"/>
          <cell r="J933"/>
          <cell r="K933"/>
          <cell r="L933"/>
          <cell r="M933"/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  <cell r="Y933"/>
          <cell r="Z933"/>
          <cell r="AA933"/>
          <cell r="AB933"/>
          <cell r="AC933"/>
          <cell r="AD933"/>
          <cell r="AE933"/>
          <cell r="AF933"/>
          <cell r="AG933"/>
          <cell r="AH933"/>
          <cell r="AI933"/>
          <cell r="AJ933"/>
          <cell r="AK933"/>
          <cell r="AL933"/>
          <cell r="AM933"/>
          <cell r="AN933"/>
          <cell r="AO933"/>
          <cell r="AP933"/>
          <cell r="AQ933"/>
          <cell r="AR933"/>
          <cell r="AS933"/>
          <cell r="AT933"/>
          <cell r="AU933"/>
          <cell r="AV933"/>
          <cell r="AW933"/>
          <cell r="AX933"/>
          <cell r="AY933"/>
          <cell r="AZ933"/>
          <cell r="BA933"/>
          <cell r="BB933"/>
          <cell r="BC933"/>
          <cell r="BD933"/>
          <cell r="BE933"/>
          <cell r="BF933" t="str">
            <v>out</v>
          </cell>
        </row>
        <row r="934">
          <cell r="A934" t="str">
            <v>-</v>
          </cell>
          <cell r="B934"/>
          <cell r="C934"/>
          <cell r="D934"/>
          <cell r="E934"/>
          <cell r="F934"/>
          <cell r="G934"/>
          <cell r="H934"/>
          <cell r="I934"/>
          <cell r="J934"/>
          <cell r="K934"/>
          <cell r="L934"/>
          <cell r="M934"/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  <cell r="Y934"/>
          <cell r="Z934"/>
          <cell r="AA934"/>
          <cell r="AB934"/>
          <cell r="AC934"/>
          <cell r="AD934"/>
          <cell r="AE934"/>
          <cell r="AF934"/>
          <cell r="AG934"/>
          <cell r="AH934"/>
          <cell r="AI934"/>
          <cell r="AJ934"/>
          <cell r="AK934"/>
          <cell r="AL934"/>
          <cell r="AM934"/>
          <cell r="AN934"/>
          <cell r="AO934"/>
          <cell r="AP934"/>
          <cell r="AQ934"/>
          <cell r="AR934"/>
          <cell r="AS934"/>
          <cell r="AT934"/>
          <cell r="AU934"/>
          <cell r="AV934"/>
          <cell r="AW934"/>
          <cell r="AX934"/>
          <cell r="AY934"/>
          <cell r="AZ934"/>
          <cell r="BA934"/>
          <cell r="BB934"/>
          <cell r="BC934"/>
          <cell r="BD934"/>
          <cell r="BE934"/>
          <cell r="BF934" t="str">
            <v>out</v>
          </cell>
        </row>
        <row r="935">
          <cell r="A935" t="str">
            <v>-</v>
          </cell>
          <cell r="B935"/>
          <cell r="C935"/>
          <cell r="D935"/>
          <cell r="E935"/>
          <cell r="F935"/>
          <cell r="G935"/>
          <cell r="H935"/>
          <cell r="I935"/>
          <cell r="J935"/>
          <cell r="K935"/>
          <cell r="L935"/>
          <cell r="M935"/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  <cell r="Y935"/>
          <cell r="Z935"/>
          <cell r="AA935"/>
          <cell r="AB935"/>
          <cell r="AC935"/>
          <cell r="AD935"/>
          <cell r="AE935"/>
          <cell r="AF935"/>
          <cell r="AG935"/>
          <cell r="AH935"/>
          <cell r="AI935"/>
          <cell r="AJ935"/>
          <cell r="AK935"/>
          <cell r="AL935"/>
          <cell r="AM935"/>
          <cell r="AN935"/>
          <cell r="AO935"/>
          <cell r="AP935"/>
          <cell r="AQ935"/>
          <cell r="AR935"/>
          <cell r="AS935"/>
          <cell r="AT935"/>
          <cell r="AU935"/>
          <cell r="AV935"/>
          <cell r="AW935"/>
          <cell r="AX935"/>
          <cell r="AY935"/>
          <cell r="AZ935"/>
          <cell r="BA935"/>
          <cell r="BB935"/>
          <cell r="BC935"/>
          <cell r="BD935"/>
          <cell r="BE935"/>
          <cell r="BF935" t="str">
            <v>out</v>
          </cell>
        </row>
        <row r="936">
          <cell r="A936" t="str">
            <v>-</v>
          </cell>
          <cell r="B936"/>
          <cell r="C936"/>
          <cell r="D936"/>
          <cell r="E936"/>
          <cell r="F936"/>
          <cell r="G936"/>
          <cell r="H936"/>
          <cell r="I936"/>
          <cell r="J936"/>
          <cell r="K936"/>
          <cell r="L936"/>
          <cell r="M936"/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  <cell r="Y936"/>
          <cell r="Z936"/>
          <cell r="AA936"/>
          <cell r="AB936"/>
          <cell r="AC936"/>
          <cell r="AD936"/>
          <cell r="AE936"/>
          <cell r="AF936"/>
          <cell r="AG936"/>
          <cell r="AH936"/>
          <cell r="AI936"/>
          <cell r="AJ936"/>
          <cell r="AK936"/>
          <cell r="AL936"/>
          <cell r="AM936"/>
          <cell r="AN936"/>
          <cell r="AO936"/>
          <cell r="AP936"/>
          <cell r="AQ936"/>
          <cell r="AR936"/>
          <cell r="AS936"/>
          <cell r="AT936"/>
          <cell r="AU936"/>
          <cell r="AV936"/>
          <cell r="AW936"/>
          <cell r="AX936"/>
          <cell r="AY936"/>
          <cell r="AZ936"/>
          <cell r="BA936"/>
          <cell r="BB936"/>
          <cell r="BC936"/>
          <cell r="BD936"/>
          <cell r="BE936"/>
          <cell r="BF936" t="str">
            <v>out</v>
          </cell>
        </row>
        <row r="937">
          <cell r="A937" t="str">
            <v>-</v>
          </cell>
          <cell r="B937"/>
          <cell r="C937"/>
          <cell r="D937"/>
          <cell r="E937"/>
          <cell r="F937"/>
          <cell r="G937"/>
          <cell r="H937"/>
          <cell r="I937"/>
          <cell r="J937"/>
          <cell r="K937"/>
          <cell r="L937"/>
          <cell r="M937"/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  <cell r="Y937"/>
          <cell r="Z937"/>
          <cell r="AA937"/>
          <cell r="AB937"/>
          <cell r="AC937"/>
          <cell r="AD937"/>
          <cell r="AE937"/>
          <cell r="AF937"/>
          <cell r="AG937"/>
          <cell r="AH937"/>
          <cell r="AI937"/>
          <cell r="AJ937"/>
          <cell r="AK937"/>
          <cell r="AL937"/>
          <cell r="AM937"/>
          <cell r="AN937"/>
          <cell r="AO937"/>
          <cell r="AP937"/>
          <cell r="AQ937"/>
          <cell r="AR937"/>
          <cell r="AS937"/>
          <cell r="AT937"/>
          <cell r="AU937"/>
          <cell r="AV937"/>
          <cell r="AW937"/>
          <cell r="AX937"/>
          <cell r="AY937"/>
          <cell r="AZ937"/>
          <cell r="BA937"/>
          <cell r="BB937"/>
          <cell r="BC937"/>
          <cell r="BD937"/>
          <cell r="BE937"/>
          <cell r="BF937" t="str">
            <v>out</v>
          </cell>
        </row>
        <row r="938">
          <cell r="A938" t="str">
            <v>-</v>
          </cell>
          <cell r="B938"/>
          <cell r="C938"/>
          <cell r="D938"/>
          <cell r="E938"/>
          <cell r="F938"/>
          <cell r="G938"/>
          <cell r="H938"/>
          <cell r="I938"/>
          <cell r="J938"/>
          <cell r="K938"/>
          <cell r="L938"/>
          <cell r="M938"/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  <cell r="Y938"/>
          <cell r="Z938"/>
          <cell r="AA938"/>
          <cell r="AB938"/>
          <cell r="AC938"/>
          <cell r="AD938"/>
          <cell r="AE938"/>
          <cell r="AF938"/>
          <cell r="AG938"/>
          <cell r="AH938"/>
          <cell r="AI938"/>
          <cell r="AJ938"/>
          <cell r="AK938"/>
          <cell r="AL938"/>
          <cell r="AM938"/>
          <cell r="AN938"/>
          <cell r="AO938"/>
          <cell r="AP938"/>
          <cell r="AQ938"/>
          <cell r="AR938"/>
          <cell r="AS938"/>
          <cell r="AT938"/>
          <cell r="AU938"/>
          <cell r="AV938"/>
          <cell r="AW938"/>
          <cell r="AX938"/>
          <cell r="AY938"/>
          <cell r="AZ938"/>
          <cell r="BA938"/>
          <cell r="BB938"/>
          <cell r="BC938"/>
          <cell r="BD938"/>
          <cell r="BE938"/>
          <cell r="BF938" t="str">
            <v>out</v>
          </cell>
        </row>
        <row r="939">
          <cell r="A939" t="str">
            <v>-</v>
          </cell>
          <cell r="B939"/>
          <cell r="C939"/>
          <cell r="D939"/>
          <cell r="E939"/>
          <cell r="F939"/>
          <cell r="G939"/>
          <cell r="H939"/>
          <cell r="I939"/>
          <cell r="J939"/>
          <cell r="K939"/>
          <cell r="L939"/>
          <cell r="M939"/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  <cell r="Y939"/>
          <cell r="Z939"/>
          <cell r="AA939"/>
          <cell r="AB939"/>
          <cell r="AC939"/>
          <cell r="AD939"/>
          <cell r="AE939"/>
          <cell r="AF939"/>
          <cell r="AG939"/>
          <cell r="AH939"/>
          <cell r="AI939"/>
          <cell r="AJ939"/>
          <cell r="AK939"/>
          <cell r="AL939"/>
          <cell r="AM939"/>
          <cell r="AN939"/>
          <cell r="AO939"/>
          <cell r="AP939"/>
          <cell r="AQ939"/>
          <cell r="AR939"/>
          <cell r="AS939"/>
          <cell r="AT939"/>
          <cell r="AU939"/>
          <cell r="AV939"/>
          <cell r="AW939"/>
          <cell r="AX939"/>
          <cell r="AY939"/>
          <cell r="AZ939"/>
          <cell r="BA939"/>
          <cell r="BB939"/>
          <cell r="BC939"/>
          <cell r="BD939"/>
          <cell r="BE939"/>
          <cell r="BF939" t="str">
            <v>out</v>
          </cell>
        </row>
        <row r="940">
          <cell r="A940" t="str">
            <v>-</v>
          </cell>
          <cell r="B940"/>
          <cell r="C940"/>
          <cell r="D940"/>
          <cell r="E940"/>
          <cell r="F940"/>
          <cell r="G940"/>
          <cell r="H940"/>
          <cell r="I940"/>
          <cell r="J940"/>
          <cell r="K940"/>
          <cell r="L940"/>
          <cell r="M940"/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  <cell r="Y940"/>
          <cell r="Z940"/>
          <cell r="AA940"/>
          <cell r="AB940"/>
          <cell r="AC940"/>
          <cell r="AD940"/>
          <cell r="AE940"/>
          <cell r="AF940"/>
          <cell r="AG940"/>
          <cell r="AH940"/>
          <cell r="AI940"/>
          <cell r="AJ940"/>
          <cell r="AK940"/>
          <cell r="AL940"/>
          <cell r="AM940"/>
          <cell r="AN940"/>
          <cell r="AO940"/>
          <cell r="AP940"/>
          <cell r="AQ940"/>
          <cell r="AR940"/>
          <cell r="AS940"/>
          <cell r="AT940"/>
          <cell r="AU940"/>
          <cell r="AV940"/>
          <cell r="AW940"/>
          <cell r="AX940"/>
          <cell r="AY940"/>
          <cell r="AZ940"/>
          <cell r="BA940"/>
          <cell r="BB940"/>
          <cell r="BC940"/>
          <cell r="BD940"/>
          <cell r="BE940"/>
          <cell r="BF940" t="str">
            <v>out</v>
          </cell>
        </row>
        <row r="941">
          <cell r="A941" t="str">
            <v>-</v>
          </cell>
          <cell r="B941"/>
          <cell r="C941"/>
          <cell r="D941"/>
          <cell r="E941"/>
          <cell r="F941"/>
          <cell r="G941"/>
          <cell r="H941"/>
          <cell r="I941"/>
          <cell r="J941"/>
          <cell r="K941"/>
          <cell r="L941"/>
          <cell r="M941"/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  <cell r="Y941"/>
          <cell r="Z941"/>
          <cell r="AA941"/>
          <cell r="AB941"/>
          <cell r="AC941"/>
          <cell r="AD941"/>
          <cell r="AE941"/>
          <cell r="AF941"/>
          <cell r="AG941"/>
          <cell r="AH941"/>
          <cell r="AI941"/>
          <cell r="AJ941"/>
          <cell r="AK941"/>
          <cell r="AL941"/>
          <cell r="AM941"/>
          <cell r="AN941"/>
          <cell r="AO941"/>
          <cell r="AP941"/>
          <cell r="AQ941"/>
          <cell r="AR941"/>
          <cell r="AS941"/>
          <cell r="AT941"/>
          <cell r="AU941"/>
          <cell r="AV941"/>
          <cell r="AW941"/>
          <cell r="AX941"/>
          <cell r="AY941"/>
          <cell r="AZ941"/>
          <cell r="BA941"/>
          <cell r="BB941"/>
          <cell r="BC941"/>
          <cell r="BD941"/>
          <cell r="BE941"/>
          <cell r="BF941" t="str">
            <v>out</v>
          </cell>
        </row>
        <row r="942">
          <cell r="A942" t="str">
            <v>-</v>
          </cell>
          <cell r="B942"/>
          <cell r="C942"/>
          <cell r="D942"/>
          <cell r="E942"/>
          <cell r="F942"/>
          <cell r="G942"/>
          <cell r="H942"/>
          <cell r="I942"/>
          <cell r="J942"/>
          <cell r="K942"/>
          <cell r="L942"/>
          <cell r="M942"/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  <cell r="Y942"/>
          <cell r="Z942"/>
          <cell r="AA942"/>
          <cell r="AB942"/>
          <cell r="AC942"/>
          <cell r="AD942"/>
          <cell r="AE942"/>
          <cell r="AF942"/>
          <cell r="AG942"/>
          <cell r="AH942"/>
          <cell r="AI942"/>
          <cell r="AJ942"/>
          <cell r="AK942"/>
          <cell r="AL942"/>
          <cell r="AM942"/>
          <cell r="AN942"/>
          <cell r="AO942"/>
          <cell r="AP942"/>
          <cell r="AQ942"/>
          <cell r="AR942"/>
          <cell r="AS942"/>
          <cell r="AT942"/>
          <cell r="AU942"/>
          <cell r="AV942"/>
          <cell r="AW942"/>
          <cell r="AX942"/>
          <cell r="AY942"/>
          <cell r="AZ942"/>
          <cell r="BA942"/>
          <cell r="BB942"/>
          <cell r="BC942"/>
          <cell r="BD942"/>
          <cell r="BE942"/>
          <cell r="BF942" t="str">
            <v>out</v>
          </cell>
        </row>
        <row r="943">
          <cell r="A943" t="str">
            <v>-</v>
          </cell>
          <cell r="B943"/>
          <cell r="C943"/>
          <cell r="D943"/>
          <cell r="E943"/>
          <cell r="F943"/>
          <cell r="G943"/>
          <cell r="H943"/>
          <cell r="I943"/>
          <cell r="J943"/>
          <cell r="K943"/>
          <cell r="L943"/>
          <cell r="M943"/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  <cell r="Y943"/>
          <cell r="Z943"/>
          <cell r="AA943"/>
          <cell r="AB943"/>
          <cell r="AC943"/>
          <cell r="AD943"/>
          <cell r="AE943"/>
          <cell r="AF943"/>
          <cell r="AG943"/>
          <cell r="AH943"/>
          <cell r="AI943"/>
          <cell r="AJ943"/>
          <cell r="AK943"/>
          <cell r="AL943"/>
          <cell r="AM943"/>
          <cell r="AN943"/>
          <cell r="AO943"/>
          <cell r="AP943"/>
          <cell r="AQ943"/>
          <cell r="AR943"/>
          <cell r="AS943"/>
          <cell r="AT943"/>
          <cell r="AU943"/>
          <cell r="AV943"/>
          <cell r="AW943"/>
          <cell r="AX943"/>
          <cell r="AY943"/>
          <cell r="AZ943"/>
          <cell r="BA943"/>
          <cell r="BB943"/>
          <cell r="BC943"/>
          <cell r="BD943"/>
          <cell r="BE943"/>
          <cell r="BF943" t="str">
            <v>out</v>
          </cell>
        </row>
        <row r="944">
          <cell r="A944" t="str">
            <v>-</v>
          </cell>
          <cell r="B944"/>
          <cell r="C944"/>
          <cell r="D944"/>
          <cell r="E944"/>
          <cell r="F944"/>
          <cell r="G944"/>
          <cell r="H944"/>
          <cell r="I944"/>
          <cell r="J944"/>
          <cell r="K944"/>
          <cell r="L944"/>
          <cell r="M944"/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  <cell r="Y944"/>
          <cell r="Z944"/>
          <cell r="AA944"/>
          <cell r="AB944"/>
          <cell r="AC944"/>
          <cell r="AD944"/>
          <cell r="AE944"/>
          <cell r="AF944"/>
          <cell r="AG944"/>
          <cell r="AH944"/>
          <cell r="AI944"/>
          <cell r="AJ944"/>
          <cell r="AK944"/>
          <cell r="AL944"/>
          <cell r="AM944"/>
          <cell r="AN944"/>
          <cell r="AO944"/>
          <cell r="AP944"/>
          <cell r="AQ944"/>
          <cell r="AR944"/>
          <cell r="AS944"/>
          <cell r="AT944"/>
          <cell r="AU944"/>
          <cell r="AV944"/>
          <cell r="AW944"/>
          <cell r="AX944"/>
          <cell r="AY944"/>
          <cell r="AZ944"/>
          <cell r="BA944"/>
          <cell r="BB944"/>
          <cell r="BC944"/>
          <cell r="BD944"/>
          <cell r="BE944"/>
          <cell r="BF944" t="str">
            <v>out</v>
          </cell>
        </row>
        <row r="945">
          <cell r="A945" t="str">
            <v>-</v>
          </cell>
          <cell r="B945"/>
          <cell r="C945"/>
          <cell r="D945"/>
          <cell r="E945"/>
          <cell r="F945"/>
          <cell r="G945"/>
          <cell r="H945"/>
          <cell r="I945"/>
          <cell r="J945"/>
          <cell r="K945"/>
          <cell r="L945"/>
          <cell r="M945"/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  <cell r="Y945"/>
          <cell r="Z945"/>
          <cell r="AA945"/>
          <cell r="AB945"/>
          <cell r="AC945"/>
          <cell r="AD945"/>
          <cell r="AE945"/>
          <cell r="AF945"/>
          <cell r="AG945"/>
          <cell r="AH945"/>
          <cell r="AI945"/>
          <cell r="AJ945"/>
          <cell r="AK945"/>
          <cell r="AL945"/>
          <cell r="AM945"/>
          <cell r="AN945"/>
          <cell r="AO945"/>
          <cell r="AP945"/>
          <cell r="AQ945"/>
          <cell r="AR945"/>
          <cell r="AS945"/>
          <cell r="AT945"/>
          <cell r="AU945"/>
          <cell r="AV945"/>
          <cell r="AW945"/>
          <cell r="AX945"/>
          <cell r="AY945"/>
          <cell r="AZ945"/>
          <cell r="BA945"/>
          <cell r="BB945"/>
          <cell r="BC945"/>
          <cell r="BD945"/>
          <cell r="BE945"/>
          <cell r="BF945" t="str">
            <v>out</v>
          </cell>
        </row>
        <row r="946">
          <cell r="A946" t="str">
            <v>-</v>
          </cell>
          <cell r="B946"/>
          <cell r="C946"/>
          <cell r="D946"/>
          <cell r="E946"/>
          <cell r="F946"/>
          <cell r="G946"/>
          <cell r="H946"/>
          <cell r="I946"/>
          <cell r="J946"/>
          <cell r="K946"/>
          <cell r="L946"/>
          <cell r="M946"/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  <cell r="Y946"/>
          <cell r="Z946"/>
          <cell r="AA946"/>
          <cell r="AB946"/>
          <cell r="AC946"/>
          <cell r="AD946"/>
          <cell r="AE946"/>
          <cell r="AF946"/>
          <cell r="AG946"/>
          <cell r="AH946"/>
          <cell r="AI946"/>
          <cell r="AJ946"/>
          <cell r="AK946"/>
          <cell r="AL946"/>
          <cell r="AM946"/>
          <cell r="AN946"/>
          <cell r="AO946"/>
          <cell r="AP946"/>
          <cell r="AQ946"/>
          <cell r="AR946"/>
          <cell r="AS946"/>
          <cell r="AT946"/>
          <cell r="AU946"/>
          <cell r="AV946"/>
          <cell r="AW946"/>
          <cell r="AX946"/>
          <cell r="AY946"/>
          <cell r="AZ946"/>
          <cell r="BA946"/>
          <cell r="BB946"/>
          <cell r="BC946"/>
          <cell r="BD946"/>
          <cell r="BE946"/>
          <cell r="BF946" t="str">
            <v>out</v>
          </cell>
        </row>
        <row r="947">
          <cell r="A947" t="str">
            <v>-</v>
          </cell>
          <cell r="B947"/>
          <cell r="C947"/>
          <cell r="D947"/>
          <cell r="E947"/>
          <cell r="F947"/>
          <cell r="G947"/>
          <cell r="H947"/>
          <cell r="I947"/>
          <cell r="J947"/>
          <cell r="K947"/>
          <cell r="L947"/>
          <cell r="M947"/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  <cell r="Y947"/>
          <cell r="Z947"/>
          <cell r="AA947"/>
          <cell r="AB947"/>
          <cell r="AC947"/>
          <cell r="AD947"/>
          <cell r="AE947"/>
          <cell r="AF947"/>
          <cell r="AG947"/>
          <cell r="AH947"/>
          <cell r="AI947"/>
          <cell r="AJ947"/>
          <cell r="AK947"/>
          <cell r="AL947"/>
          <cell r="AM947"/>
          <cell r="AN947"/>
          <cell r="AO947"/>
          <cell r="AP947"/>
          <cell r="AQ947"/>
          <cell r="AR947"/>
          <cell r="AS947"/>
          <cell r="AT947"/>
          <cell r="AU947"/>
          <cell r="AV947"/>
          <cell r="AW947"/>
          <cell r="AX947"/>
          <cell r="AY947"/>
          <cell r="AZ947"/>
          <cell r="BA947"/>
          <cell r="BB947"/>
          <cell r="BC947"/>
          <cell r="BD947"/>
          <cell r="BE947"/>
          <cell r="BF947" t="str">
            <v>out</v>
          </cell>
        </row>
        <row r="948">
          <cell r="A948" t="str">
            <v>-</v>
          </cell>
          <cell r="B948"/>
          <cell r="C948"/>
          <cell r="D948"/>
          <cell r="E948"/>
          <cell r="F948"/>
          <cell r="G948"/>
          <cell r="H948"/>
          <cell r="I948"/>
          <cell r="J948"/>
          <cell r="K948"/>
          <cell r="L948"/>
          <cell r="M948"/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  <cell r="Y948"/>
          <cell r="Z948"/>
          <cell r="AA948"/>
          <cell r="AB948"/>
          <cell r="AC948"/>
          <cell r="AD948"/>
          <cell r="AE948"/>
          <cell r="AF948"/>
          <cell r="AG948"/>
          <cell r="AH948"/>
          <cell r="AI948"/>
          <cell r="AJ948"/>
          <cell r="AK948"/>
          <cell r="AL948"/>
          <cell r="AM948"/>
          <cell r="AN948"/>
          <cell r="AO948"/>
          <cell r="AP948"/>
          <cell r="AQ948"/>
          <cell r="AR948"/>
          <cell r="AS948"/>
          <cell r="AT948"/>
          <cell r="AU948"/>
          <cell r="AV948"/>
          <cell r="AW948"/>
          <cell r="AX948"/>
          <cell r="AY948"/>
          <cell r="AZ948"/>
          <cell r="BA948"/>
          <cell r="BB948"/>
          <cell r="BC948"/>
          <cell r="BD948"/>
          <cell r="BE948" t="str">
            <v/>
          </cell>
          <cell r="BF948" t="str">
            <v>out</v>
          </cell>
        </row>
        <row r="949">
          <cell r="A949" t="str">
            <v>-</v>
          </cell>
          <cell r="B949"/>
          <cell r="C949"/>
          <cell r="D949"/>
          <cell r="E949"/>
          <cell r="F949"/>
          <cell r="G949"/>
          <cell r="H949"/>
          <cell r="I949"/>
          <cell r="J949"/>
          <cell r="K949"/>
          <cell r="L949"/>
          <cell r="M949"/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  <cell r="Y949"/>
          <cell r="Z949"/>
          <cell r="AA949"/>
          <cell r="AB949"/>
          <cell r="AC949"/>
          <cell r="AD949"/>
          <cell r="AE949"/>
          <cell r="AF949"/>
          <cell r="AG949"/>
          <cell r="AH949"/>
          <cell r="AI949"/>
          <cell r="AJ949"/>
          <cell r="AK949"/>
          <cell r="AL949"/>
          <cell r="AM949"/>
          <cell r="AN949"/>
          <cell r="AO949"/>
          <cell r="AP949"/>
          <cell r="AQ949"/>
          <cell r="AR949"/>
          <cell r="AS949"/>
          <cell r="AT949"/>
          <cell r="AU949"/>
          <cell r="AV949"/>
          <cell r="AW949"/>
          <cell r="AX949"/>
          <cell r="AY949"/>
          <cell r="AZ949"/>
          <cell r="BA949"/>
          <cell r="BB949"/>
          <cell r="BC949"/>
          <cell r="BD949"/>
          <cell r="BE949"/>
          <cell r="BF949" t="str">
            <v>out</v>
          </cell>
        </row>
        <row r="950">
          <cell r="A950" t="str">
            <v>-</v>
          </cell>
          <cell r="B950"/>
          <cell r="C950"/>
          <cell r="D950"/>
          <cell r="E950"/>
          <cell r="F950"/>
          <cell r="G950"/>
          <cell r="H950"/>
          <cell r="I950"/>
          <cell r="J950"/>
          <cell r="K950"/>
          <cell r="L950"/>
          <cell r="M950"/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  <cell r="Y950"/>
          <cell r="Z950"/>
          <cell r="AA950"/>
          <cell r="AB950"/>
          <cell r="AC950"/>
          <cell r="AD950"/>
          <cell r="AE950"/>
          <cell r="AF950"/>
          <cell r="AG950"/>
          <cell r="AH950"/>
          <cell r="AI950"/>
          <cell r="AJ950"/>
          <cell r="AK950"/>
          <cell r="AL950"/>
          <cell r="AM950"/>
          <cell r="AN950"/>
          <cell r="AO950"/>
          <cell r="AP950"/>
          <cell r="AQ950"/>
          <cell r="AR950"/>
          <cell r="AS950"/>
          <cell r="AT950"/>
          <cell r="AU950"/>
          <cell r="AV950"/>
          <cell r="AW950"/>
          <cell r="AX950"/>
          <cell r="AY950"/>
          <cell r="AZ950"/>
          <cell r="BA950"/>
          <cell r="BB950"/>
          <cell r="BC950"/>
          <cell r="BD950"/>
          <cell r="BE950"/>
          <cell r="BF950" t="str">
            <v>out</v>
          </cell>
        </row>
        <row r="951">
          <cell r="A951" t="str">
            <v>-</v>
          </cell>
          <cell r="B951"/>
          <cell r="C951"/>
          <cell r="D951"/>
          <cell r="E951"/>
          <cell r="F951"/>
          <cell r="G951"/>
          <cell r="H951"/>
          <cell r="I951"/>
          <cell r="J951"/>
          <cell r="K951"/>
          <cell r="L951"/>
          <cell r="M951"/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  <cell r="Y951"/>
          <cell r="Z951"/>
          <cell r="AA951"/>
          <cell r="AB951"/>
          <cell r="AC951"/>
          <cell r="AD951"/>
          <cell r="AE951"/>
          <cell r="AF951"/>
          <cell r="AG951"/>
          <cell r="AH951"/>
          <cell r="AI951"/>
          <cell r="AJ951"/>
          <cell r="AK951"/>
          <cell r="AL951"/>
          <cell r="AM951"/>
          <cell r="AN951"/>
          <cell r="AO951"/>
          <cell r="AP951"/>
          <cell r="AQ951"/>
          <cell r="AR951"/>
          <cell r="AS951"/>
          <cell r="AT951"/>
          <cell r="AU951"/>
          <cell r="AV951"/>
          <cell r="AW951"/>
          <cell r="AX951"/>
          <cell r="AY951"/>
          <cell r="AZ951"/>
          <cell r="BA951"/>
          <cell r="BB951"/>
          <cell r="BC951"/>
          <cell r="BD951"/>
          <cell r="BE951"/>
          <cell r="BF951" t="str">
            <v>out</v>
          </cell>
        </row>
        <row r="952">
          <cell r="A952" t="str">
            <v>-</v>
          </cell>
          <cell r="B952"/>
          <cell r="C952"/>
          <cell r="D952"/>
          <cell r="E952"/>
          <cell r="F952"/>
          <cell r="G952"/>
          <cell r="H952"/>
          <cell r="I952"/>
          <cell r="J952"/>
          <cell r="K952"/>
          <cell r="L952"/>
          <cell r="M952"/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  <cell r="Y952"/>
          <cell r="Z952"/>
          <cell r="AA952"/>
          <cell r="AB952"/>
          <cell r="AC952"/>
          <cell r="AD952"/>
          <cell r="AE952"/>
          <cell r="AF952"/>
          <cell r="AG952"/>
          <cell r="AH952"/>
          <cell r="AI952"/>
          <cell r="AJ952"/>
          <cell r="AK952"/>
          <cell r="AL952"/>
          <cell r="AM952"/>
          <cell r="AN952"/>
          <cell r="AO952"/>
          <cell r="AP952"/>
          <cell r="AQ952"/>
          <cell r="AR952"/>
          <cell r="AS952"/>
          <cell r="AT952"/>
          <cell r="AU952"/>
          <cell r="AV952"/>
          <cell r="AW952"/>
          <cell r="AX952"/>
          <cell r="AY952"/>
          <cell r="AZ952"/>
          <cell r="BA952"/>
          <cell r="BB952"/>
          <cell r="BC952"/>
          <cell r="BD952"/>
          <cell r="BE952"/>
          <cell r="BF952" t="str">
            <v>out</v>
          </cell>
        </row>
        <row r="953">
          <cell r="A953" t="str">
            <v>-</v>
          </cell>
          <cell r="B953"/>
          <cell r="C953"/>
          <cell r="D953"/>
          <cell r="E953"/>
          <cell r="F953"/>
          <cell r="G953"/>
          <cell r="H953"/>
          <cell r="I953"/>
          <cell r="J953"/>
          <cell r="K953"/>
          <cell r="L953"/>
          <cell r="M953"/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  <cell r="Y953"/>
          <cell r="Z953"/>
          <cell r="AA953"/>
          <cell r="AB953"/>
          <cell r="AC953"/>
          <cell r="AD953"/>
          <cell r="AE953"/>
          <cell r="AF953"/>
          <cell r="AG953"/>
          <cell r="AH953"/>
          <cell r="AI953"/>
          <cell r="AJ953"/>
          <cell r="AK953"/>
          <cell r="AL953"/>
          <cell r="AM953"/>
          <cell r="AN953"/>
          <cell r="AO953"/>
          <cell r="AP953"/>
          <cell r="AQ953"/>
          <cell r="AR953"/>
          <cell r="AS953"/>
          <cell r="AT953"/>
          <cell r="AU953"/>
          <cell r="AV953"/>
          <cell r="AW953"/>
          <cell r="AX953"/>
          <cell r="AY953"/>
          <cell r="AZ953"/>
          <cell r="BA953"/>
          <cell r="BB953"/>
          <cell r="BC953"/>
          <cell r="BD953"/>
          <cell r="BE953"/>
          <cell r="BF953" t="str">
            <v>out</v>
          </cell>
        </row>
        <row r="954">
          <cell r="A954" t="str">
            <v>-</v>
          </cell>
          <cell r="B954"/>
          <cell r="C954"/>
          <cell r="D954"/>
          <cell r="E954"/>
          <cell r="F954"/>
          <cell r="G954"/>
          <cell r="H954"/>
          <cell r="I954"/>
          <cell r="J954"/>
          <cell r="K954"/>
          <cell r="L954"/>
          <cell r="M954"/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  <cell r="Y954"/>
          <cell r="Z954"/>
          <cell r="AA954"/>
          <cell r="AB954"/>
          <cell r="AC954"/>
          <cell r="AD954"/>
          <cell r="AE954"/>
          <cell r="AF954"/>
          <cell r="AG954"/>
          <cell r="AH954"/>
          <cell r="AI954"/>
          <cell r="AJ954"/>
          <cell r="AK954"/>
          <cell r="AL954"/>
          <cell r="AM954"/>
          <cell r="AN954"/>
          <cell r="AO954"/>
          <cell r="AP954"/>
          <cell r="AQ954"/>
          <cell r="AR954"/>
          <cell r="AS954"/>
          <cell r="AT954"/>
          <cell r="AU954"/>
          <cell r="AV954"/>
          <cell r="AW954"/>
          <cell r="AX954"/>
          <cell r="AY954"/>
          <cell r="AZ954"/>
          <cell r="BA954"/>
          <cell r="BB954"/>
          <cell r="BC954"/>
          <cell r="BD954"/>
          <cell r="BE954"/>
          <cell r="BF954" t="str">
            <v>out</v>
          </cell>
        </row>
        <row r="955">
          <cell r="A955" t="str">
            <v>-</v>
          </cell>
          <cell r="B955"/>
          <cell r="C955"/>
          <cell r="D955"/>
          <cell r="E955"/>
          <cell r="F955"/>
          <cell r="G955"/>
          <cell r="H955"/>
          <cell r="I955"/>
          <cell r="J955"/>
          <cell r="K955"/>
          <cell r="L955"/>
          <cell r="M955"/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  <cell r="Y955"/>
          <cell r="Z955"/>
          <cell r="AA955"/>
          <cell r="AB955"/>
          <cell r="AC955"/>
          <cell r="AD955"/>
          <cell r="AE955"/>
          <cell r="AF955"/>
          <cell r="AG955"/>
          <cell r="AH955"/>
          <cell r="AI955"/>
          <cell r="AJ955"/>
          <cell r="AK955"/>
          <cell r="AL955"/>
          <cell r="AM955"/>
          <cell r="AN955"/>
          <cell r="AO955"/>
          <cell r="AP955"/>
          <cell r="AQ955"/>
          <cell r="AR955"/>
          <cell r="AS955"/>
          <cell r="AT955"/>
          <cell r="AU955"/>
          <cell r="AV955"/>
          <cell r="AW955"/>
          <cell r="AX955"/>
          <cell r="AY955"/>
          <cell r="AZ955"/>
          <cell r="BA955"/>
          <cell r="BB955"/>
          <cell r="BC955"/>
          <cell r="BD955"/>
          <cell r="BE955"/>
          <cell r="BF955" t="str">
            <v>out</v>
          </cell>
        </row>
        <row r="956">
          <cell r="A956" t="str">
            <v>-</v>
          </cell>
          <cell r="B956"/>
          <cell r="C956"/>
          <cell r="D956"/>
          <cell r="E956"/>
          <cell r="F956"/>
          <cell r="G956"/>
          <cell r="H956"/>
          <cell r="I956"/>
          <cell r="J956"/>
          <cell r="K956"/>
          <cell r="L956"/>
          <cell r="M956"/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  <cell r="Y956"/>
          <cell r="Z956"/>
          <cell r="AA956"/>
          <cell r="AB956"/>
          <cell r="AC956"/>
          <cell r="AD956"/>
          <cell r="AE956"/>
          <cell r="AF956"/>
          <cell r="AG956"/>
          <cell r="AH956"/>
          <cell r="AI956"/>
          <cell r="AJ956"/>
          <cell r="AK956"/>
          <cell r="AL956"/>
          <cell r="AM956"/>
          <cell r="AN956"/>
          <cell r="AO956"/>
          <cell r="AP956"/>
          <cell r="AQ956"/>
          <cell r="AR956"/>
          <cell r="AS956"/>
          <cell r="AT956"/>
          <cell r="AU956"/>
          <cell r="AV956"/>
          <cell r="AW956"/>
          <cell r="AX956"/>
          <cell r="AY956"/>
          <cell r="AZ956"/>
          <cell r="BA956"/>
          <cell r="BB956"/>
          <cell r="BC956"/>
          <cell r="BD956"/>
          <cell r="BE956"/>
          <cell r="BF956" t="str">
            <v>out</v>
          </cell>
        </row>
        <row r="957">
          <cell r="A957" t="str">
            <v>-</v>
          </cell>
          <cell r="B957"/>
          <cell r="C957"/>
          <cell r="D957"/>
          <cell r="E957"/>
          <cell r="F957"/>
          <cell r="G957"/>
          <cell r="H957"/>
          <cell r="I957"/>
          <cell r="J957"/>
          <cell r="K957"/>
          <cell r="L957"/>
          <cell r="M957"/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  <cell r="Y957"/>
          <cell r="Z957"/>
          <cell r="AA957"/>
          <cell r="AB957"/>
          <cell r="AC957"/>
          <cell r="AD957"/>
          <cell r="AE957"/>
          <cell r="AF957"/>
          <cell r="AG957"/>
          <cell r="AH957"/>
          <cell r="AI957"/>
          <cell r="AJ957"/>
          <cell r="AK957"/>
          <cell r="AL957"/>
          <cell r="AM957"/>
          <cell r="AN957"/>
          <cell r="AO957"/>
          <cell r="AP957"/>
          <cell r="AQ957"/>
          <cell r="AR957"/>
          <cell r="AS957"/>
          <cell r="AT957"/>
          <cell r="AU957"/>
          <cell r="AV957"/>
          <cell r="AW957"/>
          <cell r="AX957"/>
          <cell r="AY957"/>
          <cell r="AZ957"/>
          <cell r="BA957"/>
          <cell r="BB957"/>
          <cell r="BC957"/>
          <cell r="BD957"/>
          <cell r="BE957"/>
          <cell r="BF957" t="str">
            <v>out</v>
          </cell>
        </row>
        <row r="958">
          <cell r="A958" t="str">
            <v>-</v>
          </cell>
          <cell r="B958"/>
          <cell r="C958"/>
          <cell r="D958"/>
          <cell r="E958"/>
          <cell r="F958"/>
          <cell r="G958"/>
          <cell r="H958"/>
          <cell r="I958"/>
          <cell r="J958"/>
          <cell r="K958"/>
          <cell r="L958"/>
          <cell r="M958"/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  <cell r="Y958"/>
          <cell r="Z958"/>
          <cell r="AA958"/>
          <cell r="AB958"/>
          <cell r="AC958"/>
          <cell r="AD958"/>
          <cell r="AE958"/>
          <cell r="AF958"/>
          <cell r="AG958"/>
          <cell r="AH958"/>
          <cell r="AI958"/>
          <cell r="AJ958"/>
          <cell r="AK958"/>
          <cell r="AL958"/>
          <cell r="AM958"/>
          <cell r="AN958"/>
          <cell r="AO958"/>
          <cell r="AP958"/>
          <cell r="AQ958"/>
          <cell r="AR958"/>
          <cell r="AS958"/>
          <cell r="AT958"/>
          <cell r="AU958"/>
          <cell r="AV958"/>
          <cell r="AW958"/>
          <cell r="AX958"/>
          <cell r="AY958"/>
          <cell r="AZ958"/>
          <cell r="BA958"/>
          <cell r="BB958"/>
          <cell r="BC958"/>
          <cell r="BD958"/>
          <cell r="BE958"/>
          <cell r="BF958" t="str">
            <v>out</v>
          </cell>
        </row>
        <row r="959">
          <cell r="A959" t="str">
            <v>-</v>
          </cell>
          <cell r="B959"/>
          <cell r="C959"/>
          <cell r="D959"/>
          <cell r="E959"/>
          <cell r="F959"/>
          <cell r="G959"/>
          <cell r="H959"/>
          <cell r="I959"/>
          <cell r="J959"/>
          <cell r="K959"/>
          <cell r="L959"/>
          <cell r="M959"/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  <cell r="Y959"/>
          <cell r="Z959"/>
          <cell r="AA959"/>
          <cell r="AB959"/>
          <cell r="AC959"/>
          <cell r="AD959"/>
          <cell r="AE959"/>
          <cell r="AF959"/>
          <cell r="AG959"/>
          <cell r="AH959"/>
          <cell r="AI959"/>
          <cell r="AJ959"/>
          <cell r="AK959"/>
          <cell r="AL959"/>
          <cell r="AM959"/>
          <cell r="AN959"/>
          <cell r="AO959"/>
          <cell r="AP959"/>
          <cell r="AQ959"/>
          <cell r="AR959"/>
          <cell r="AS959"/>
          <cell r="AT959"/>
          <cell r="AU959"/>
          <cell r="AV959"/>
          <cell r="AW959"/>
          <cell r="AX959"/>
          <cell r="AY959"/>
          <cell r="AZ959"/>
          <cell r="BA959"/>
          <cell r="BB959"/>
          <cell r="BC959"/>
          <cell r="BD959"/>
          <cell r="BE959"/>
          <cell r="BF959" t="str">
            <v>out</v>
          </cell>
        </row>
        <row r="960">
          <cell r="A960" t="str">
            <v>-</v>
          </cell>
          <cell r="B960"/>
          <cell r="C960"/>
          <cell r="D960"/>
          <cell r="E960"/>
          <cell r="F960"/>
          <cell r="G960"/>
          <cell r="H960"/>
          <cell r="I960"/>
          <cell r="J960"/>
          <cell r="K960"/>
          <cell r="L960"/>
          <cell r="M960"/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  <cell r="Y960"/>
          <cell r="Z960"/>
          <cell r="AA960"/>
          <cell r="AB960"/>
          <cell r="AC960"/>
          <cell r="AD960"/>
          <cell r="AE960"/>
          <cell r="AF960"/>
          <cell r="AG960"/>
          <cell r="AH960"/>
          <cell r="AI960"/>
          <cell r="AJ960"/>
          <cell r="AK960"/>
          <cell r="AL960"/>
          <cell r="AM960"/>
          <cell r="AN960"/>
          <cell r="AO960"/>
          <cell r="AP960"/>
          <cell r="AQ960"/>
          <cell r="AR960"/>
          <cell r="AS960"/>
          <cell r="AT960"/>
          <cell r="AU960"/>
          <cell r="AV960"/>
          <cell r="AW960"/>
          <cell r="AX960"/>
          <cell r="AY960"/>
          <cell r="AZ960"/>
          <cell r="BA960"/>
          <cell r="BB960"/>
          <cell r="BC960"/>
          <cell r="BD960"/>
          <cell r="BE960"/>
          <cell r="BF960" t="str">
            <v>out</v>
          </cell>
        </row>
        <row r="961">
          <cell r="A961" t="str">
            <v>-</v>
          </cell>
          <cell r="B961"/>
          <cell r="C961"/>
          <cell r="D961"/>
          <cell r="E961"/>
          <cell r="F961"/>
          <cell r="G961"/>
          <cell r="H961"/>
          <cell r="I961"/>
          <cell r="J961"/>
          <cell r="K961"/>
          <cell r="L961"/>
          <cell r="M961"/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  <cell r="Y961"/>
          <cell r="Z961"/>
          <cell r="AA961"/>
          <cell r="AB961"/>
          <cell r="AC961"/>
          <cell r="AD961"/>
          <cell r="AE961"/>
          <cell r="AF961"/>
          <cell r="AG961"/>
          <cell r="AH961"/>
          <cell r="AI961"/>
          <cell r="AJ961"/>
          <cell r="AK961"/>
          <cell r="AL961"/>
          <cell r="AM961"/>
          <cell r="AN961"/>
          <cell r="AO961"/>
          <cell r="AP961"/>
          <cell r="AQ961"/>
          <cell r="AR961"/>
          <cell r="AS961"/>
          <cell r="AT961"/>
          <cell r="AU961"/>
          <cell r="AV961"/>
          <cell r="AW961"/>
          <cell r="AX961"/>
          <cell r="AY961"/>
          <cell r="AZ961"/>
          <cell r="BA961"/>
          <cell r="BB961"/>
          <cell r="BC961"/>
          <cell r="BD961"/>
          <cell r="BE961" t="str">
            <v/>
          </cell>
          <cell r="BF961" t="str">
            <v>out</v>
          </cell>
        </row>
        <row r="962">
          <cell r="A962" t="str">
            <v>-</v>
          </cell>
          <cell r="B962"/>
          <cell r="C962"/>
          <cell r="D962"/>
          <cell r="E962"/>
          <cell r="F962"/>
          <cell r="G962"/>
          <cell r="H962"/>
          <cell r="I962"/>
          <cell r="J962"/>
          <cell r="K962"/>
          <cell r="L962"/>
          <cell r="M962"/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  <cell r="Y962"/>
          <cell r="Z962"/>
          <cell r="AA962"/>
          <cell r="AB962"/>
          <cell r="AC962"/>
          <cell r="AD962"/>
          <cell r="AE962"/>
          <cell r="AF962"/>
          <cell r="AG962"/>
          <cell r="AH962"/>
          <cell r="AI962"/>
          <cell r="AJ962"/>
          <cell r="AK962"/>
          <cell r="AL962"/>
          <cell r="AM962"/>
          <cell r="AN962"/>
          <cell r="AO962"/>
          <cell r="AP962"/>
          <cell r="AQ962"/>
          <cell r="AR962"/>
          <cell r="AS962"/>
          <cell r="AT962"/>
          <cell r="AU962"/>
          <cell r="AV962"/>
          <cell r="AW962"/>
          <cell r="AX962"/>
          <cell r="AY962"/>
          <cell r="AZ962"/>
          <cell r="BA962"/>
          <cell r="BB962"/>
          <cell r="BC962"/>
          <cell r="BD962"/>
          <cell r="BE962" t="str">
            <v/>
          </cell>
          <cell r="BF962" t="str">
            <v>out</v>
          </cell>
        </row>
        <row r="963">
          <cell r="A963" t="str">
            <v>-</v>
          </cell>
          <cell r="B963"/>
          <cell r="C963"/>
          <cell r="D963"/>
          <cell r="E963"/>
          <cell r="F963"/>
          <cell r="G963"/>
          <cell r="H963"/>
          <cell r="I963"/>
          <cell r="J963"/>
          <cell r="K963"/>
          <cell r="L963"/>
          <cell r="M963"/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  <cell r="Y963"/>
          <cell r="Z963"/>
          <cell r="AA963"/>
          <cell r="AB963"/>
          <cell r="AC963"/>
          <cell r="AD963"/>
          <cell r="AE963"/>
          <cell r="AF963"/>
          <cell r="AG963"/>
          <cell r="AH963"/>
          <cell r="AI963"/>
          <cell r="AJ963"/>
          <cell r="AK963"/>
          <cell r="AL963"/>
          <cell r="AM963"/>
          <cell r="AN963"/>
          <cell r="AO963"/>
          <cell r="AP963"/>
          <cell r="AQ963"/>
          <cell r="AR963"/>
          <cell r="AS963"/>
          <cell r="AT963"/>
          <cell r="AU963"/>
          <cell r="AV963"/>
          <cell r="AW963"/>
          <cell r="AX963"/>
          <cell r="AY963"/>
          <cell r="AZ963"/>
          <cell r="BA963"/>
          <cell r="BB963"/>
          <cell r="BC963"/>
          <cell r="BD963"/>
          <cell r="BE963" t="str">
            <v/>
          </cell>
          <cell r="BF963" t="str">
            <v>out</v>
          </cell>
        </row>
        <row r="964">
          <cell r="A964" t="str">
            <v>-</v>
          </cell>
          <cell r="B964"/>
          <cell r="C964"/>
          <cell r="D964"/>
          <cell r="E964"/>
          <cell r="F964"/>
          <cell r="G964"/>
          <cell r="H964"/>
          <cell r="I964"/>
          <cell r="J964"/>
          <cell r="K964"/>
          <cell r="L964"/>
          <cell r="M964"/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  <cell r="Y964"/>
          <cell r="Z964"/>
          <cell r="AA964"/>
          <cell r="AB964"/>
          <cell r="AC964"/>
          <cell r="AD964"/>
          <cell r="AE964"/>
          <cell r="AF964"/>
          <cell r="AG964"/>
          <cell r="AH964"/>
          <cell r="AI964"/>
          <cell r="AJ964"/>
          <cell r="AK964"/>
          <cell r="AL964"/>
          <cell r="AM964"/>
          <cell r="AN964"/>
          <cell r="AO964"/>
          <cell r="AP964"/>
          <cell r="AQ964"/>
          <cell r="AR964"/>
          <cell r="AS964"/>
          <cell r="AT964"/>
          <cell r="AU964"/>
          <cell r="AV964"/>
          <cell r="AW964"/>
          <cell r="AX964"/>
          <cell r="AY964"/>
          <cell r="AZ964"/>
          <cell r="BA964"/>
          <cell r="BB964"/>
          <cell r="BC964"/>
          <cell r="BD964"/>
          <cell r="BE964" t="str">
            <v/>
          </cell>
          <cell r="BF964" t="str">
            <v>out</v>
          </cell>
        </row>
        <row r="965">
          <cell r="A965" t="str">
            <v>-</v>
          </cell>
          <cell r="B965"/>
          <cell r="C965"/>
          <cell r="D965"/>
          <cell r="E965"/>
          <cell r="F965"/>
          <cell r="G965"/>
          <cell r="H965"/>
          <cell r="I965"/>
          <cell r="J965"/>
          <cell r="K965"/>
          <cell r="L965"/>
          <cell r="M965"/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  <cell r="Y965"/>
          <cell r="Z965"/>
          <cell r="AA965"/>
          <cell r="AB965"/>
          <cell r="AC965"/>
          <cell r="AD965"/>
          <cell r="AE965"/>
          <cell r="AF965"/>
          <cell r="AG965"/>
          <cell r="AH965"/>
          <cell r="AI965"/>
          <cell r="AJ965"/>
          <cell r="AK965"/>
          <cell r="AL965"/>
          <cell r="AM965"/>
          <cell r="AN965"/>
          <cell r="AO965"/>
          <cell r="AP965"/>
          <cell r="AQ965"/>
          <cell r="AR965"/>
          <cell r="AS965"/>
          <cell r="AT965"/>
          <cell r="AU965"/>
          <cell r="AV965"/>
          <cell r="AW965"/>
          <cell r="AX965"/>
          <cell r="AY965"/>
          <cell r="AZ965"/>
          <cell r="BA965"/>
          <cell r="BB965"/>
          <cell r="BC965"/>
          <cell r="BD965"/>
          <cell r="BE965" t="str">
            <v/>
          </cell>
          <cell r="BF965" t="str">
            <v>out</v>
          </cell>
        </row>
        <row r="966">
          <cell r="A966" t="str">
            <v>-</v>
          </cell>
          <cell r="B966"/>
          <cell r="C966"/>
          <cell r="D966"/>
          <cell r="E966"/>
          <cell r="F966"/>
          <cell r="G966"/>
          <cell r="H966"/>
          <cell r="I966"/>
          <cell r="J966"/>
          <cell r="K966"/>
          <cell r="L966"/>
          <cell r="M966"/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  <cell r="Y966"/>
          <cell r="Z966"/>
          <cell r="AA966"/>
          <cell r="AB966"/>
          <cell r="AC966"/>
          <cell r="AD966"/>
          <cell r="AE966"/>
          <cell r="AF966"/>
          <cell r="AG966"/>
          <cell r="AH966"/>
          <cell r="AI966"/>
          <cell r="AJ966"/>
          <cell r="AK966"/>
          <cell r="AL966"/>
          <cell r="AM966"/>
          <cell r="AN966"/>
          <cell r="AO966"/>
          <cell r="AP966"/>
          <cell r="AQ966"/>
          <cell r="AR966"/>
          <cell r="AS966"/>
          <cell r="AT966"/>
          <cell r="AU966"/>
          <cell r="AV966"/>
          <cell r="AW966"/>
          <cell r="AX966"/>
          <cell r="AY966"/>
          <cell r="AZ966"/>
          <cell r="BA966"/>
          <cell r="BB966"/>
          <cell r="BC966"/>
          <cell r="BD966"/>
          <cell r="BE966" t="str">
            <v/>
          </cell>
          <cell r="BF966" t="str">
            <v>out</v>
          </cell>
        </row>
        <row r="967">
          <cell r="A967" t="str">
            <v>-</v>
          </cell>
          <cell r="B967"/>
          <cell r="C967"/>
          <cell r="D967"/>
          <cell r="E967"/>
          <cell r="F967"/>
          <cell r="G967"/>
          <cell r="H967"/>
          <cell r="I967"/>
          <cell r="J967"/>
          <cell r="K967"/>
          <cell r="L967"/>
          <cell r="M967"/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  <cell r="Y967"/>
          <cell r="Z967"/>
          <cell r="AA967"/>
          <cell r="AB967"/>
          <cell r="AC967"/>
          <cell r="AD967"/>
          <cell r="AE967"/>
          <cell r="AF967"/>
          <cell r="AG967"/>
          <cell r="AH967"/>
          <cell r="AI967"/>
          <cell r="AJ967"/>
          <cell r="AK967"/>
          <cell r="AL967"/>
          <cell r="AM967"/>
          <cell r="AN967"/>
          <cell r="AO967"/>
          <cell r="AP967"/>
          <cell r="AQ967"/>
          <cell r="AR967"/>
          <cell r="AS967"/>
          <cell r="AT967"/>
          <cell r="AU967"/>
          <cell r="AV967"/>
          <cell r="AW967"/>
          <cell r="AX967"/>
          <cell r="AY967"/>
          <cell r="AZ967"/>
          <cell r="BA967"/>
          <cell r="BB967"/>
          <cell r="BC967"/>
          <cell r="BD967"/>
          <cell r="BE967" t="str">
            <v/>
          </cell>
          <cell r="BF967" t="str">
            <v>out</v>
          </cell>
        </row>
        <row r="968">
          <cell r="A968" t="str">
            <v>-</v>
          </cell>
          <cell r="B968"/>
          <cell r="C968"/>
          <cell r="D968"/>
          <cell r="E968"/>
          <cell r="F968"/>
          <cell r="G968"/>
          <cell r="H968"/>
          <cell r="I968"/>
          <cell r="J968"/>
          <cell r="K968"/>
          <cell r="L968"/>
          <cell r="M968"/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  <cell r="Y968"/>
          <cell r="Z968"/>
          <cell r="AA968"/>
          <cell r="AB968"/>
          <cell r="AC968"/>
          <cell r="AD968"/>
          <cell r="AE968"/>
          <cell r="AF968"/>
          <cell r="AG968"/>
          <cell r="AH968"/>
          <cell r="AI968"/>
          <cell r="AJ968"/>
          <cell r="AK968"/>
          <cell r="AL968"/>
          <cell r="AM968"/>
          <cell r="AN968"/>
          <cell r="AO968"/>
          <cell r="AP968"/>
          <cell r="AQ968"/>
          <cell r="AR968"/>
          <cell r="AS968"/>
          <cell r="AT968"/>
          <cell r="AU968"/>
          <cell r="AV968"/>
          <cell r="AW968"/>
          <cell r="AX968"/>
          <cell r="AY968"/>
          <cell r="AZ968"/>
          <cell r="BA968"/>
          <cell r="BB968"/>
          <cell r="BC968"/>
          <cell r="BD968"/>
          <cell r="BE968" t="str">
            <v/>
          </cell>
          <cell r="BF968" t="str">
            <v>out</v>
          </cell>
        </row>
        <row r="969">
          <cell r="A969" t="str">
            <v>-</v>
          </cell>
          <cell r="B969"/>
          <cell r="C969"/>
          <cell r="D969"/>
          <cell r="E969"/>
          <cell r="F969"/>
          <cell r="G969"/>
          <cell r="H969"/>
          <cell r="I969"/>
          <cell r="J969"/>
          <cell r="K969"/>
          <cell r="L969"/>
          <cell r="M969"/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  <cell r="Y969"/>
          <cell r="Z969"/>
          <cell r="AA969"/>
          <cell r="AB969"/>
          <cell r="AC969"/>
          <cell r="AD969"/>
          <cell r="AE969"/>
          <cell r="AF969"/>
          <cell r="AG969"/>
          <cell r="AH969"/>
          <cell r="AI969"/>
          <cell r="AJ969"/>
          <cell r="AK969"/>
          <cell r="AL969"/>
          <cell r="AM969"/>
          <cell r="AN969"/>
          <cell r="AO969"/>
          <cell r="AP969"/>
          <cell r="AQ969"/>
          <cell r="AR969"/>
          <cell r="AS969"/>
          <cell r="AT969"/>
          <cell r="AU969"/>
          <cell r="AV969"/>
          <cell r="AW969"/>
          <cell r="AX969"/>
          <cell r="AY969"/>
          <cell r="AZ969"/>
          <cell r="BA969"/>
          <cell r="BB969"/>
          <cell r="BC969"/>
          <cell r="BD969"/>
          <cell r="BE969" t="str">
            <v/>
          </cell>
          <cell r="BF969" t="str">
            <v>out</v>
          </cell>
        </row>
        <row r="970">
          <cell r="A970" t="str">
            <v>-</v>
          </cell>
          <cell r="B970"/>
          <cell r="C970"/>
          <cell r="D970"/>
          <cell r="E970"/>
          <cell r="F970"/>
          <cell r="G970"/>
          <cell r="H970"/>
          <cell r="I970"/>
          <cell r="J970"/>
          <cell r="K970"/>
          <cell r="L970"/>
          <cell r="M970"/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  <cell r="Y970"/>
          <cell r="Z970"/>
          <cell r="AA970"/>
          <cell r="AB970"/>
          <cell r="AC970"/>
          <cell r="AD970"/>
          <cell r="AE970"/>
          <cell r="AF970"/>
          <cell r="AG970"/>
          <cell r="AH970"/>
          <cell r="AI970"/>
          <cell r="AJ970"/>
          <cell r="AK970"/>
          <cell r="AL970"/>
          <cell r="AM970"/>
          <cell r="AN970"/>
          <cell r="AO970"/>
          <cell r="AP970"/>
          <cell r="AQ970"/>
          <cell r="AR970"/>
          <cell r="AS970"/>
          <cell r="AT970"/>
          <cell r="AU970"/>
          <cell r="AV970"/>
          <cell r="AW970"/>
          <cell r="AX970"/>
          <cell r="AY970"/>
          <cell r="AZ970"/>
          <cell r="BA970"/>
          <cell r="BB970"/>
          <cell r="BC970"/>
          <cell r="BD970"/>
          <cell r="BE970" t="str">
            <v/>
          </cell>
          <cell r="BF970" t="str">
            <v>out</v>
          </cell>
        </row>
        <row r="971">
          <cell r="A971" t="str">
            <v>-</v>
          </cell>
          <cell r="B971"/>
          <cell r="C971"/>
          <cell r="D971"/>
          <cell r="E971"/>
          <cell r="F971"/>
          <cell r="G971"/>
          <cell r="H971"/>
          <cell r="I971"/>
          <cell r="J971"/>
          <cell r="K971"/>
          <cell r="L971"/>
          <cell r="M971"/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  <cell r="Y971"/>
          <cell r="Z971"/>
          <cell r="AA971"/>
          <cell r="AB971"/>
          <cell r="AC971"/>
          <cell r="AD971"/>
          <cell r="AE971"/>
          <cell r="AF971"/>
          <cell r="AG971"/>
          <cell r="AH971"/>
          <cell r="AI971"/>
          <cell r="AJ971"/>
          <cell r="AK971"/>
          <cell r="AL971"/>
          <cell r="AM971"/>
          <cell r="AN971"/>
          <cell r="AO971"/>
          <cell r="AP971"/>
          <cell r="AQ971"/>
          <cell r="AR971"/>
          <cell r="AS971"/>
          <cell r="AT971"/>
          <cell r="AU971"/>
          <cell r="AV971"/>
          <cell r="AW971"/>
          <cell r="AX971"/>
          <cell r="AY971"/>
          <cell r="AZ971"/>
          <cell r="BA971"/>
          <cell r="BB971"/>
          <cell r="BC971"/>
          <cell r="BD971"/>
          <cell r="BE971" t="str">
            <v/>
          </cell>
          <cell r="BF971" t="str">
            <v>out</v>
          </cell>
        </row>
        <row r="972">
          <cell r="A972" t="str">
            <v>-</v>
          </cell>
          <cell r="B972"/>
          <cell r="C972"/>
          <cell r="D972"/>
          <cell r="E972"/>
          <cell r="F972"/>
          <cell r="G972"/>
          <cell r="H972"/>
          <cell r="I972"/>
          <cell r="J972"/>
          <cell r="K972"/>
          <cell r="L972"/>
          <cell r="M972"/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  <cell r="Y972"/>
          <cell r="Z972"/>
          <cell r="AA972"/>
          <cell r="AB972"/>
          <cell r="AC972"/>
          <cell r="AD972"/>
          <cell r="AE972"/>
          <cell r="AF972"/>
          <cell r="AG972"/>
          <cell r="AH972"/>
          <cell r="AI972"/>
          <cell r="AJ972"/>
          <cell r="AK972"/>
          <cell r="AL972"/>
          <cell r="AM972"/>
          <cell r="AN972"/>
          <cell r="AO972"/>
          <cell r="AP972"/>
          <cell r="AQ972"/>
          <cell r="AR972"/>
          <cell r="AS972"/>
          <cell r="AT972"/>
          <cell r="AU972"/>
          <cell r="AV972"/>
          <cell r="AW972"/>
          <cell r="AX972"/>
          <cell r="AY972"/>
          <cell r="AZ972"/>
          <cell r="BA972"/>
          <cell r="BB972"/>
          <cell r="BC972"/>
          <cell r="BD972"/>
          <cell r="BE972" t="str">
            <v/>
          </cell>
          <cell r="BF972" t="str">
            <v>out</v>
          </cell>
        </row>
        <row r="973">
          <cell r="A973" t="str">
            <v>-</v>
          </cell>
          <cell r="B973"/>
          <cell r="C973"/>
          <cell r="D973"/>
          <cell r="E973"/>
          <cell r="F973"/>
          <cell r="G973"/>
          <cell r="H973"/>
          <cell r="I973"/>
          <cell r="J973"/>
          <cell r="K973"/>
          <cell r="L973"/>
          <cell r="M973"/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  <cell r="Y973"/>
          <cell r="Z973"/>
          <cell r="AA973"/>
          <cell r="AB973"/>
          <cell r="AC973"/>
          <cell r="AD973"/>
          <cell r="AE973"/>
          <cell r="AF973"/>
          <cell r="AG973"/>
          <cell r="AH973"/>
          <cell r="AI973"/>
          <cell r="AJ973"/>
          <cell r="AK973"/>
          <cell r="AL973"/>
          <cell r="AM973"/>
          <cell r="AN973"/>
          <cell r="AO973"/>
          <cell r="AP973"/>
          <cell r="AQ973"/>
          <cell r="AR973"/>
          <cell r="AS973"/>
          <cell r="AT973"/>
          <cell r="AU973"/>
          <cell r="AV973"/>
          <cell r="AW973"/>
          <cell r="AX973"/>
          <cell r="AY973"/>
          <cell r="AZ973"/>
          <cell r="BA973"/>
          <cell r="BB973"/>
          <cell r="BC973"/>
          <cell r="BD973"/>
          <cell r="BE973" t="str">
            <v/>
          </cell>
          <cell r="BF973" t="str">
            <v>out</v>
          </cell>
        </row>
        <row r="974">
          <cell r="A974" t="str">
            <v>-</v>
          </cell>
          <cell r="B974"/>
          <cell r="C974"/>
          <cell r="D974"/>
          <cell r="E974"/>
          <cell r="F974"/>
          <cell r="G974"/>
          <cell r="H974"/>
          <cell r="I974"/>
          <cell r="J974"/>
          <cell r="K974"/>
          <cell r="L974"/>
          <cell r="M974"/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  <cell r="Y974"/>
          <cell r="Z974"/>
          <cell r="AA974"/>
          <cell r="AB974"/>
          <cell r="AC974"/>
          <cell r="AD974"/>
          <cell r="AE974"/>
          <cell r="AF974"/>
          <cell r="AG974"/>
          <cell r="AH974"/>
          <cell r="AI974"/>
          <cell r="AJ974"/>
          <cell r="AK974"/>
          <cell r="AL974"/>
          <cell r="AM974"/>
          <cell r="AN974"/>
          <cell r="AO974"/>
          <cell r="AP974"/>
          <cell r="AQ974"/>
          <cell r="AR974"/>
          <cell r="AS974"/>
          <cell r="AT974"/>
          <cell r="AU974"/>
          <cell r="AV974"/>
          <cell r="AW974"/>
          <cell r="AX974"/>
          <cell r="AY974"/>
          <cell r="AZ974"/>
          <cell r="BA974"/>
          <cell r="BB974"/>
          <cell r="BC974"/>
          <cell r="BD974"/>
          <cell r="BE974" t="str">
            <v/>
          </cell>
          <cell r="BF974" t="str">
            <v>out</v>
          </cell>
        </row>
        <row r="975">
          <cell r="A975" t="str">
            <v>-</v>
          </cell>
          <cell r="B975"/>
          <cell r="C975"/>
          <cell r="D975"/>
          <cell r="E975"/>
          <cell r="F975"/>
          <cell r="G975"/>
          <cell r="H975"/>
          <cell r="I975"/>
          <cell r="J975"/>
          <cell r="K975"/>
          <cell r="L975"/>
          <cell r="M975"/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  <cell r="Y975"/>
          <cell r="Z975"/>
          <cell r="AA975"/>
          <cell r="AB975"/>
          <cell r="AC975"/>
          <cell r="AD975"/>
          <cell r="AE975"/>
          <cell r="AF975"/>
          <cell r="AG975"/>
          <cell r="AH975"/>
          <cell r="AI975"/>
          <cell r="AJ975"/>
          <cell r="AK975"/>
          <cell r="AL975"/>
          <cell r="AM975"/>
          <cell r="AN975"/>
          <cell r="AO975"/>
          <cell r="AP975"/>
          <cell r="AQ975"/>
          <cell r="AR975"/>
          <cell r="AS975"/>
          <cell r="AT975"/>
          <cell r="AU975"/>
          <cell r="AV975"/>
          <cell r="AW975"/>
          <cell r="AX975"/>
          <cell r="AY975"/>
          <cell r="AZ975"/>
          <cell r="BA975"/>
          <cell r="BB975"/>
          <cell r="BC975"/>
          <cell r="BD975"/>
          <cell r="BE975" t="str">
            <v/>
          </cell>
          <cell r="BF975" t="str">
            <v>out</v>
          </cell>
        </row>
        <row r="976">
          <cell r="A976" t="str">
            <v>-</v>
          </cell>
          <cell r="B976"/>
          <cell r="C976"/>
          <cell r="D976"/>
          <cell r="E976"/>
          <cell r="F976"/>
          <cell r="G976"/>
          <cell r="H976"/>
          <cell r="I976"/>
          <cell r="J976"/>
          <cell r="K976"/>
          <cell r="L976"/>
          <cell r="M976"/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  <cell r="Y976"/>
          <cell r="Z976"/>
          <cell r="AA976"/>
          <cell r="AB976"/>
          <cell r="AC976"/>
          <cell r="AD976"/>
          <cell r="AE976"/>
          <cell r="AF976"/>
          <cell r="AG976"/>
          <cell r="AH976"/>
          <cell r="AI976"/>
          <cell r="AJ976"/>
          <cell r="AK976"/>
          <cell r="AL976"/>
          <cell r="AM976"/>
          <cell r="AN976"/>
          <cell r="AO976"/>
          <cell r="AP976"/>
          <cell r="AQ976"/>
          <cell r="AR976"/>
          <cell r="AS976"/>
          <cell r="AT976"/>
          <cell r="AU976"/>
          <cell r="AV976"/>
          <cell r="AW976"/>
          <cell r="AX976"/>
          <cell r="AY976"/>
          <cell r="AZ976"/>
          <cell r="BA976"/>
          <cell r="BB976"/>
          <cell r="BC976"/>
          <cell r="BD976"/>
          <cell r="BE976" t="str">
            <v/>
          </cell>
          <cell r="BF976" t="str">
            <v>out</v>
          </cell>
        </row>
        <row r="977">
          <cell r="A977" t="str">
            <v>-</v>
          </cell>
          <cell r="B977"/>
          <cell r="C977"/>
          <cell r="D977"/>
          <cell r="E977"/>
          <cell r="F977"/>
          <cell r="G977"/>
          <cell r="H977"/>
          <cell r="I977"/>
          <cell r="J977"/>
          <cell r="K977"/>
          <cell r="L977"/>
          <cell r="M977"/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  <cell r="Y977"/>
          <cell r="Z977"/>
          <cell r="AA977"/>
          <cell r="AB977"/>
          <cell r="AC977"/>
          <cell r="AD977"/>
          <cell r="AE977"/>
          <cell r="AF977"/>
          <cell r="AG977"/>
          <cell r="AH977"/>
          <cell r="AI977"/>
          <cell r="AJ977"/>
          <cell r="AK977"/>
          <cell r="AL977"/>
          <cell r="AM977"/>
          <cell r="AN977"/>
          <cell r="AO977"/>
          <cell r="AP977"/>
          <cell r="AQ977"/>
          <cell r="AR977"/>
          <cell r="AS977"/>
          <cell r="AT977"/>
          <cell r="AU977"/>
          <cell r="AV977"/>
          <cell r="AW977"/>
          <cell r="AX977"/>
          <cell r="AY977"/>
          <cell r="AZ977"/>
          <cell r="BA977"/>
          <cell r="BB977"/>
          <cell r="BC977"/>
          <cell r="BD977"/>
          <cell r="BE977" t="str">
            <v/>
          </cell>
          <cell r="BF977" t="str">
            <v>out</v>
          </cell>
        </row>
        <row r="978">
          <cell r="A978" t="str">
            <v>-</v>
          </cell>
          <cell r="B978"/>
          <cell r="C978"/>
          <cell r="D978"/>
          <cell r="E978"/>
          <cell r="F978"/>
          <cell r="G978"/>
          <cell r="H978"/>
          <cell r="I978"/>
          <cell r="J978"/>
          <cell r="K978"/>
          <cell r="L978"/>
          <cell r="M978"/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  <cell r="Y978"/>
          <cell r="Z978"/>
          <cell r="AA978"/>
          <cell r="AB978"/>
          <cell r="AC978"/>
          <cell r="AD978"/>
          <cell r="AE978"/>
          <cell r="AF978"/>
          <cell r="AG978"/>
          <cell r="AH978"/>
          <cell r="AI978"/>
          <cell r="AJ978"/>
          <cell r="AK978"/>
          <cell r="AL978"/>
          <cell r="AM978"/>
          <cell r="AN978"/>
          <cell r="AO978"/>
          <cell r="AP978"/>
          <cell r="AQ978"/>
          <cell r="AR978"/>
          <cell r="AS978"/>
          <cell r="AT978"/>
          <cell r="AU978"/>
          <cell r="AV978"/>
          <cell r="AW978"/>
          <cell r="AX978"/>
          <cell r="AY978"/>
          <cell r="AZ978"/>
          <cell r="BA978"/>
          <cell r="BB978"/>
          <cell r="BC978"/>
          <cell r="BD978"/>
          <cell r="BE978" t="str">
            <v/>
          </cell>
          <cell r="BF978" t="str">
            <v>out</v>
          </cell>
        </row>
        <row r="979">
          <cell r="A979" t="str">
            <v>-</v>
          </cell>
          <cell r="B979"/>
          <cell r="C979"/>
          <cell r="D979"/>
          <cell r="E979"/>
          <cell r="F979"/>
          <cell r="G979"/>
          <cell r="H979"/>
          <cell r="I979"/>
          <cell r="J979"/>
          <cell r="K979"/>
          <cell r="L979"/>
          <cell r="M979"/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  <cell r="Y979"/>
          <cell r="Z979"/>
          <cell r="AA979"/>
          <cell r="AB979"/>
          <cell r="AC979"/>
          <cell r="AD979"/>
          <cell r="AE979"/>
          <cell r="AF979"/>
          <cell r="AG979"/>
          <cell r="AH979"/>
          <cell r="AI979"/>
          <cell r="AJ979"/>
          <cell r="AK979"/>
          <cell r="AL979"/>
          <cell r="AM979"/>
          <cell r="AN979"/>
          <cell r="AO979"/>
          <cell r="AP979"/>
          <cell r="AQ979"/>
          <cell r="AR979"/>
          <cell r="AS979"/>
          <cell r="AT979"/>
          <cell r="AU979"/>
          <cell r="AV979"/>
          <cell r="AW979"/>
          <cell r="AX979"/>
          <cell r="AY979"/>
          <cell r="AZ979"/>
          <cell r="BA979"/>
          <cell r="BB979"/>
          <cell r="BC979"/>
          <cell r="BD979"/>
          <cell r="BE979" t="str">
            <v/>
          </cell>
          <cell r="BF979" t="str">
            <v>out</v>
          </cell>
        </row>
        <row r="980">
          <cell r="A980" t="str">
            <v>-</v>
          </cell>
          <cell r="B980"/>
          <cell r="C980"/>
          <cell r="D980"/>
          <cell r="E980"/>
          <cell r="F980"/>
          <cell r="G980"/>
          <cell r="H980"/>
          <cell r="I980"/>
          <cell r="J980"/>
          <cell r="K980"/>
          <cell r="L980"/>
          <cell r="M980"/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  <cell r="Y980"/>
          <cell r="Z980"/>
          <cell r="AA980"/>
          <cell r="AB980"/>
          <cell r="AC980"/>
          <cell r="AD980"/>
          <cell r="AE980"/>
          <cell r="AF980"/>
          <cell r="AG980"/>
          <cell r="AH980"/>
          <cell r="AI980"/>
          <cell r="AJ980"/>
          <cell r="AK980"/>
          <cell r="AL980"/>
          <cell r="AM980"/>
          <cell r="AN980"/>
          <cell r="AO980"/>
          <cell r="AP980"/>
          <cell r="AQ980"/>
          <cell r="AR980"/>
          <cell r="AS980"/>
          <cell r="AT980"/>
          <cell r="AU980"/>
          <cell r="AV980"/>
          <cell r="AW980"/>
          <cell r="AX980"/>
          <cell r="AY980"/>
          <cell r="AZ980"/>
          <cell r="BA980"/>
          <cell r="BB980"/>
          <cell r="BC980"/>
          <cell r="BD980"/>
          <cell r="BE980"/>
          <cell r="BF980" t="str">
            <v>out</v>
          </cell>
        </row>
        <row r="981">
          <cell r="A981" t="str">
            <v>-</v>
          </cell>
          <cell r="B981"/>
          <cell r="C981"/>
          <cell r="D981"/>
          <cell r="E981"/>
          <cell r="F981"/>
          <cell r="G981"/>
          <cell r="H981"/>
          <cell r="I981"/>
          <cell r="J981"/>
          <cell r="K981"/>
          <cell r="L981"/>
          <cell r="M981"/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  <cell r="Y981"/>
          <cell r="Z981"/>
          <cell r="AA981"/>
          <cell r="AB981"/>
          <cell r="AC981"/>
          <cell r="AD981"/>
          <cell r="AE981"/>
          <cell r="AF981"/>
          <cell r="AG981"/>
          <cell r="AH981"/>
          <cell r="AI981"/>
          <cell r="AJ981"/>
          <cell r="AK981"/>
          <cell r="AL981"/>
          <cell r="AM981"/>
          <cell r="AN981"/>
          <cell r="AO981"/>
          <cell r="AP981"/>
          <cell r="AQ981"/>
          <cell r="AR981"/>
          <cell r="AS981"/>
          <cell r="AT981"/>
          <cell r="AU981"/>
          <cell r="AV981"/>
          <cell r="AW981"/>
          <cell r="AX981"/>
          <cell r="AY981"/>
          <cell r="AZ981"/>
          <cell r="BA981"/>
          <cell r="BB981"/>
          <cell r="BC981"/>
          <cell r="BD981"/>
          <cell r="BE981"/>
          <cell r="BF981" t="str">
            <v>out</v>
          </cell>
        </row>
        <row r="982">
          <cell r="A982" t="str">
            <v>-</v>
          </cell>
          <cell r="B982"/>
          <cell r="C982"/>
          <cell r="D982"/>
          <cell r="E982"/>
          <cell r="F982"/>
          <cell r="G982"/>
          <cell r="H982"/>
          <cell r="I982"/>
          <cell r="J982"/>
          <cell r="K982"/>
          <cell r="L982"/>
          <cell r="M982"/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  <cell r="Y982"/>
          <cell r="Z982"/>
          <cell r="AA982"/>
          <cell r="AB982"/>
          <cell r="AC982"/>
          <cell r="AD982"/>
          <cell r="AE982"/>
          <cell r="AF982"/>
          <cell r="AG982"/>
          <cell r="AH982"/>
          <cell r="AI982"/>
          <cell r="AJ982"/>
          <cell r="AK982"/>
          <cell r="AL982"/>
          <cell r="AM982"/>
          <cell r="AN982"/>
          <cell r="AO982"/>
          <cell r="AP982"/>
          <cell r="AQ982"/>
          <cell r="AR982"/>
          <cell r="AS982"/>
          <cell r="AT982"/>
          <cell r="AU982"/>
          <cell r="AV982"/>
          <cell r="AW982"/>
          <cell r="AX982"/>
          <cell r="AY982"/>
          <cell r="AZ982"/>
          <cell r="BA982"/>
          <cell r="BB982"/>
          <cell r="BC982"/>
          <cell r="BD982"/>
          <cell r="BE982"/>
          <cell r="BF982" t="str">
            <v>out</v>
          </cell>
        </row>
        <row r="983">
          <cell r="A983" t="str">
            <v>-</v>
          </cell>
          <cell r="B983"/>
          <cell r="C983"/>
          <cell r="D983"/>
          <cell r="E983"/>
          <cell r="F983"/>
          <cell r="G983"/>
          <cell r="H983"/>
          <cell r="I983"/>
          <cell r="J983"/>
          <cell r="K983"/>
          <cell r="L983"/>
          <cell r="M983"/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  <cell r="Y983"/>
          <cell r="Z983"/>
          <cell r="AA983"/>
          <cell r="AB983"/>
          <cell r="AC983"/>
          <cell r="AD983"/>
          <cell r="AE983"/>
          <cell r="AF983"/>
          <cell r="AG983"/>
          <cell r="AH983"/>
          <cell r="AI983"/>
          <cell r="AJ983"/>
          <cell r="AK983"/>
          <cell r="AL983"/>
          <cell r="AM983"/>
          <cell r="AN983"/>
          <cell r="AO983"/>
          <cell r="AP983"/>
          <cell r="AQ983"/>
          <cell r="AR983"/>
          <cell r="AS983"/>
          <cell r="AT983"/>
          <cell r="AU983"/>
          <cell r="AV983"/>
          <cell r="AW983"/>
          <cell r="AX983"/>
          <cell r="AY983"/>
          <cell r="AZ983"/>
          <cell r="BA983"/>
          <cell r="BB983"/>
          <cell r="BC983"/>
          <cell r="BD983"/>
          <cell r="BE983"/>
          <cell r="BF983" t="str">
            <v>out</v>
          </cell>
        </row>
        <row r="984">
          <cell r="A984" t="str">
            <v>-</v>
          </cell>
          <cell r="B984"/>
          <cell r="C984"/>
          <cell r="D984"/>
          <cell r="E984"/>
          <cell r="F984"/>
          <cell r="G984"/>
          <cell r="H984"/>
          <cell r="I984"/>
          <cell r="J984"/>
          <cell r="K984"/>
          <cell r="L984"/>
          <cell r="M984"/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  <cell r="Y984"/>
          <cell r="Z984"/>
          <cell r="AA984"/>
          <cell r="AB984"/>
          <cell r="AC984"/>
          <cell r="AD984"/>
          <cell r="AE984"/>
          <cell r="AF984"/>
          <cell r="AG984"/>
          <cell r="AH984"/>
          <cell r="AI984"/>
          <cell r="AJ984"/>
          <cell r="AK984"/>
          <cell r="AL984"/>
          <cell r="AM984"/>
          <cell r="AN984"/>
          <cell r="AO984"/>
          <cell r="AP984"/>
          <cell r="AQ984"/>
          <cell r="AR984"/>
          <cell r="AS984"/>
          <cell r="AT984"/>
          <cell r="AU984"/>
          <cell r="AV984"/>
          <cell r="AW984"/>
          <cell r="AX984"/>
          <cell r="AY984"/>
          <cell r="AZ984"/>
          <cell r="BA984"/>
          <cell r="BB984"/>
          <cell r="BC984"/>
          <cell r="BD984"/>
          <cell r="BE984"/>
          <cell r="BF984" t="str">
            <v>out</v>
          </cell>
        </row>
        <row r="985">
          <cell r="A985" t="str">
            <v>-</v>
          </cell>
          <cell r="B985"/>
          <cell r="C985"/>
          <cell r="D985"/>
          <cell r="E985"/>
          <cell r="F985"/>
          <cell r="G985"/>
          <cell r="H985"/>
          <cell r="I985"/>
          <cell r="J985"/>
          <cell r="K985"/>
          <cell r="L985"/>
          <cell r="M985"/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  <cell r="Y985"/>
          <cell r="Z985"/>
          <cell r="AA985"/>
          <cell r="AB985"/>
          <cell r="AC985"/>
          <cell r="AD985"/>
          <cell r="AE985"/>
          <cell r="AF985"/>
          <cell r="AG985"/>
          <cell r="AH985"/>
          <cell r="AI985"/>
          <cell r="AJ985"/>
          <cell r="AK985"/>
          <cell r="AL985"/>
          <cell r="AM985"/>
          <cell r="AN985"/>
          <cell r="AO985"/>
          <cell r="AP985"/>
          <cell r="AQ985"/>
          <cell r="AR985"/>
          <cell r="AS985"/>
          <cell r="AT985"/>
          <cell r="AU985"/>
          <cell r="AV985"/>
          <cell r="AW985"/>
          <cell r="AX985"/>
          <cell r="AY985"/>
          <cell r="AZ985"/>
          <cell r="BA985"/>
          <cell r="BB985"/>
          <cell r="BC985"/>
          <cell r="BD985"/>
          <cell r="BE985"/>
          <cell r="BF985" t="str">
            <v>out</v>
          </cell>
        </row>
        <row r="986">
          <cell r="A986" t="str">
            <v>-</v>
          </cell>
          <cell r="B986"/>
          <cell r="C986"/>
          <cell r="D986"/>
          <cell r="E986"/>
          <cell r="F986"/>
          <cell r="G986"/>
          <cell r="H986"/>
          <cell r="I986"/>
          <cell r="J986"/>
          <cell r="K986"/>
          <cell r="L986"/>
          <cell r="M986"/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  <cell r="Y986"/>
          <cell r="Z986"/>
          <cell r="AA986"/>
          <cell r="AB986"/>
          <cell r="AC986"/>
          <cell r="AD986"/>
          <cell r="AE986"/>
          <cell r="AF986"/>
          <cell r="AG986"/>
          <cell r="AH986"/>
          <cell r="AI986"/>
          <cell r="AJ986"/>
          <cell r="AK986"/>
          <cell r="AL986"/>
          <cell r="AM986"/>
          <cell r="AN986"/>
          <cell r="AO986"/>
          <cell r="AP986"/>
          <cell r="AQ986"/>
          <cell r="AR986"/>
          <cell r="AS986"/>
          <cell r="AT986"/>
          <cell r="AU986"/>
          <cell r="AV986"/>
          <cell r="AW986"/>
          <cell r="AX986"/>
          <cell r="AY986"/>
          <cell r="AZ986"/>
          <cell r="BA986"/>
          <cell r="BB986"/>
          <cell r="BC986"/>
          <cell r="BD986"/>
          <cell r="BE986"/>
          <cell r="BF986" t="str">
            <v>out</v>
          </cell>
        </row>
        <row r="987">
          <cell r="A987" t="str">
            <v>-</v>
          </cell>
          <cell r="B987"/>
          <cell r="C987"/>
          <cell r="D987"/>
          <cell r="E987"/>
          <cell r="F987"/>
          <cell r="G987"/>
          <cell r="H987"/>
          <cell r="I987"/>
          <cell r="J987"/>
          <cell r="K987"/>
          <cell r="L987"/>
          <cell r="M987"/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  <cell r="Y987"/>
          <cell r="Z987"/>
          <cell r="AA987"/>
          <cell r="AB987"/>
          <cell r="AC987"/>
          <cell r="AD987"/>
          <cell r="AE987"/>
          <cell r="AF987"/>
          <cell r="AG987"/>
          <cell r="AH987"/>
          <cell r="AI987"/>
          <cell r="AJ987"/>
          <cell r="AK987"/>
          <cell r="AL987"/>
          <cell r="AM987"/>
          <cell r="AN987"/>
          <cell r="AO987"/>
          <cell r="AP987"/>
          <cell r="AQ987"/>
          <cell r="AR987"/>
          <cell r="AS987"/>
          <cell r="AT987"/>
          <cell r="AU987"/>
          <cell r="AV987"/>
          <cell r="AW987"/>
          <cell r="AX987"/>
          <cell r="AY987"/>
          <cell r="AZ987"/>
          <cell r="BA987"/>
          <cell r="BB987"/>
          <cell r="BC987"/>
          <cell r="BD987"/>
          <cell r="BE987"/>
          <cell r="BF987" t="str">
            <v>out</v>
          </cell>
        </row>
        <row r="988">
          <cell r="A988" t="str">
            <v>-</v>
          </cell>
          <cell r="B988"/>
          <cell r="C988"/>
          <cell r="D988"/>
          <cell r="E988"/>
          <cell r="F988"/>
          <cell r="G988"/>
          <cell r="H988"/>
          <cell r="I988"/>
          <cell r="J988"/>
          <cell r="K988"/>
          <cell r="L988"/>
          <cell r="M988"/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  <cell r="Y988"/>
          <cell r="Z988"/>
          <cell r="AA988"/>
          <cell r="AB988"/>
          <cell r="AC988"/>
          <cell r="AD988"/>
          <cell r="AE988"/>
          <cell r="AF988"/>
          <cell r="AG988"/>
          <cell r="AH988"/>
          <cell r="AI988"/>
          <cell r="AJ988"/>
          <cell r="AK988"/>
          <cell r="AL988"/>
          <cell r="AM988"/>
          <cell r="AN988"/>
          <cell r="AO988"/>
          <cell r="AP988"/>
          <cell r="AQ988"/>
          <cell r="AR988"/>
          <cell r="AS988"/>
          <cell r="AT988"/>
          <cell r="AU988"/>
          <cell r="AV988"/>
          <cell r="AW988"/>
          <cell r="AX988"/>
          <cell r="AY988"/>
          <cell r="AZ988"/>
          <cell r="BA988"/>
          <cell r="BB988"/>
          <cell r="BC988"/>
          <cell r="BD988"/>
          <cell r="BE988"/>
          <cell r="BF988" t="str">
            <v>out</v>
          </cell>
        </row>
        <row r="989">
          <cell r="A989" t="str">
            <v>-</v>
          </cell>
          <cell r="B989"/>
          <cell r="C989"/>
          <cell r="D989"/>
          <cell r="E989"/>
          <cell r="F989"/>
          <cell r="G989"/>
          <cell r="H989"/>
          <cell r="I989"/>
          <cell r="J989"/>
          <cell r="K989"/>
          <cell r="L989"/>
          <cell r="M989"/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  <cell r="Y989"/>
          <cell r="Z989"/>
          <cell r="AA989"/>
          <cell r="AB989"/>
          <cell r="AC989"/>
          <cell r="AD989"/>
          <cell r="AE989"/>
          <cell r="AF989"/>
          <cell r="AG989"/>
          <cell r="AH989"/>
          <cell r="AI989"/>
          <cell r="AJ989"/>
          <cell r="AK989"/>
          <cell r="AL989"/>
          <cell r="AM989"/>
          <cell r="AN989"/>
          <cell r="AO989"/>
          <cell r="AP989"/>
          <cell r="AQ989"/>
          <cell r="AR989"/>
          <cell r="AS989"/>
          <cell r="AT989"/>
          <cell r="AU989"/>
          <cell r="AV989"/>
          <cell r="AW989"/>
          <cell r="AX989"/>
          <cell r="AY989"/>
          <cell r="AZ989"/>
          <cell r="BA989"/>
          <cell r="BB989"/>
          <cell r="BC989"/>
          <cell r="BD989"/>
          <cell r="BE989"/>
          <cell r="BF989" t="str">
            <v>out</v>
          </cell>
        </row>
        <row r="990">
          <cell r="A990" t="str">
            <v>-</v>
          </cell>
          <cell r="B990"/>
          <cell r="C990"/>
          <cell r="D990"/>
          <cell r="E990"/>
          <cell r="F990"/>
          <cell r="G990"/>
          <cell r="H990"/>
          <cell r="I990"/>
          <cell r="J990"/>
          <cell r="K990"/>
          <cell r="L990"/>
          <cell r="M990"/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  <cell r="Y990"/>
          <cell r="Z990"/>
          <cell r="AA990"/>
          <cell r="AB990"/>
          <cell r="AC990"/>
          <cell r="AD990"/>
          <cell r="AE990"/>
          <cell r="AF990"/>
          <cell r="AG990"/>
          <cell r="AH990"/>
          <cell r="AI990"/>
          <cell r="AJ990"/>
          <cell r="AK990"/>
          <cell r="AL990"/>
          <cell r="AM990"/>
          <cell r="AN990"/>
          <cell r="AO990"/>
          <cell r="AP990"/>
          <cell r="AQ990"/>
          <cell r="AR990"/>
          <cell r="AS990"/>
          <cell r="AT990"/>
          <cell r="AU990"/>
          <cell r="AV990"/>
          <cell r="AW990"/>
          <cell r="AX990"/>
          <cell r="AY990"/>
          <cell r="AZ990"/>
          <cell r="BA990"/>
          <cell r="BB990"/>
          <cell r="BC990"/>
          <cell r="BD990"/>
          <cell r="BE990"/>
          <cell r="BF990" t="str">
            <v>out</v>
          </cell>
        </row>
        <row r="991">
          <cell r="A991" t="str">
            <v>-</v>
          </cell>
          <cell r="B991"/>
          <cell r="C991"/>
          <cell r="D991"/>
          <cell r="E991"/>
          <cell r="F991"/>
          <cell r="G991"/>
          <cell r="H991"/>
          <cell r="I991"/>
          <cell r="J991"/>
          <cell r="K991"/>
          <cell r="L991"/>
          <cell r="M991"/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  <cell r="Y991"/>
          <cell r="Z991"/>
          <cell r="AA991"/>
          <cell r="AB991"/>
          <cell r="AC991"/>
          <cell r="AD991"/>
          <cell r="AE991"/>
          <cell r="AF991"/>
          <cell r="AG991"/>
          <cell r="AH991"/>
          <cell r="AI991"/>
          <cell r="AJ991"/>
          <cell r="AK991"/>
          <cell r="AL991"/>
          <cell r="AM991"/>
          <cell r="AN991"/>
          <cell r="AO991"/>
          <cell r="AP991"/>
          <cell r="AQ991"/>
          <cell r="AR991"/>
          <cell r="AS991"/>
          <cell r="AT991"/>
          <cell r="AU991"/>
          <cell r="AV991"/>
          <cell r="AW991"/>
          <cell r="AX991"/>
          <cell r="AY991"/>
          <cell r="AZ991"/>
          <cell r="BA991"/>
          <cell r="BB991"/>
          <cell r="BC991"/>
          <cell r="BD991"/>
          <cell r="BE991"/>
          <cell r="BF991" t="str">
            <v>out</v>
          </cell>
        </row>
        <row r="992">
          <cell r="A992" t="str">
            <v>-</v>
          </cell>
          <cell r="B992"/>
          <cell r="C992"/>
          <cell r="D992"/>
          <cell r="E992"/>
          <cell r="F992"/>
          <cell r="G992"/>
          <cell r="H992"/>
          <cell r="I992"/>
          <cell r="J992"/>
          <cell r="K992"/>
          <cell r="L992"/>
          <cell r="M992"/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  <cell r="Y992"/>
          <cell r="Z992"/>
          <cell r="AA992"/>
          <cell r="AB992"/>
          <cell r="AC992"/>
          <cell r="AD992"/>
          <cell r="AE992"/>
          <cell r="AF992"/>
          <cell r="AG992"/>
          <cell r="AH992"/>
          <cell r="AI992"/>
          <cell r="AJ992"/>
          <cell r="AK992"/>
          <cell r="AL992"/>
          <cell r="AM992"/>
          <cell r="AN992"/>
          <cell r="AO992"/>
          <cell r="AP992"/>
          <cell r="AQ992"/>
          <cell r="AR992"/>
          <cell r="AS992"/>
          <cell r="AT992"/>
          <cell r="AU992"/>
          <cell r="AV992"/>
          <cell r="AW992"/>
          <cell r="AX992"/>
          <cell r="AY992"/>
          <cell r="AZ992"/>
          <cell r="BA992"/>
          <cell r="BB992"/>
          <cell r="BC992"/>
          <cell r="BD992"/>
          <cell r="BE992"/>
          <cell r="BF992" t="str">
            <v>out</v>
          </cell>
        </row>
        <row r="993">
          <cell r="A993" t="str">
            <v>-</v>
          </cell>
          <cell r="B993"/>
          <cell r="C993"/>
          <cell r="D993"/>
          <cell r="E993"/>
          <cell r="F993"/>
          <cell r="G993"/>
          <cell r="H993"/>
          <cell r="I993"/>
          <cell r="J993"/>
          <cell r="K993"/>
          <cell r="L993"/>
          <cell r="M993"/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  <cell r="Y993"/>
          <cell r="Z993"/>
          <cell r="AA993"/>
          <cell r="AB993"/>
          <cell r="AC993"/>
          <cell r="AD993"/>
          <cell r="AE993"/>
          <cell r="AF993"/>
          <cell r="AG993"/>
          <cell r="AH993"/>
          <cell r="AI993"/>
          <cell r="AJ993"/>
          <cell r="AK993"/>
          <cell r="AL993"/>
          <cell r="AM993"/>
          <cell r="AN993"/>
          <cell r="AO993"/>
          <cell r="AP993"/>
          <cell r="AQ993"/>
          <cell r="AR993"/>
          <cell r="AS993"/>
          <cell r="AT993"/>
          <cell r="AU993"/>
          <cell r="AV993"/>
          <cell r="AW993"/>
          <cell r="AX993"/>
          <cell r="AY993"/>
          <cell r="AZ993"/>
          <cell r="BA993"/>
          <cell r="BB993"/>
          <cell r="BC993"/>
          <cell r="BD993"/>
          <cell r="BE993"/>
          <cell r="BF993" t="str">
            <v>out</v>
          </cell>
        </row>
        <row r="994">
          <cell r="A994" t="str">
            <v>-</v>
          </cell>
          <cell r="B994"/>
          <cell r="C994"/>
          <cell r="D994"/>
          <cell r="E994"/>
          <cell r="F994"/>
          <cell r="G994"/>
          <cell r="H994"/>
          <cell r="I994"/>
          <cell r="J994"/>
          <cell r="K994"/>
          <cell r="L994"/>
          <cell r="M994"/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  <cell r="Y994"/>
          <cell r="Z994"/>
          <cell r="AA994"/>
          <cell r="AB994"/>
          <cell r="AC994"/>
          <cell r="AD994"/>
          <cell r="AE994"/>
          <cell r="AF994"/>
          <cell r="AG994"/>
          <cell r="AH994"/>
          <cell r="AI994"/>
          <cell r="AJ994"/>
          <cell r="AK994"/>
          <cell r="AL994"/>
          <cell r="AM994"/>
          <cell r="AN994"/>
          <cell r="AO994"/>
          <cell r="AP994"/>
          <cell r="AQ994"/>
          <cell r="AR994"/>
          <cell r="AS994"/>
          <cell r="AT994"/>
          <cell r="AU994"/>
          <cell r="AV994"/>
          <cell r="AW994"/>
          <cell r="AX994"/>
          <cell r="AY994"/>
          <cell r="AZ994"/>
          <cell r="BA994"/>
          <cell r="BB994"/>
          <cell r="BC994"/>
          <cell r="BD994"/>
          <cell r="BE994"/>
          <cell r="BF994" t="str">
            <v>out</v>
          </cell>
        </row>
        <row r="995">
          <cell r="A995" t="str">
            <v>-</v>
          </cell>
          <cell r="B995"/>
          <cell r="C995"/>
          <cell r="D995"/>
          <cell r="E995"/>
          <cell r="F995"/>
          <cell r="G995"/>
          <cell r="H995"/>
          <cell r="I995"/>
          <cell r="J995"/>
          <cell r="K995"/>
          <cell r="L995"/>
          <cell r="M995"/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  <cell r="Y995"/>
          <cell r="Z995"/>
          <cell r="AA995"/>
          <cell r="AB995"/>
          <cell r="AC995"/>
          <cell r="AD995"/>
          <cell r="AE995"/>
          <cell r="AF995"/>
          <cell r="AG995"/>
          <cell r="AH995"/>
          <cell r="AI995"/>
          <cell r="AJ995"/>
          <cell r="AK995"/>
          <cell r="AL995"/>
          <cell r="AM995"/>
          <cell r="AN995"/>
          <cell r="AO995"/>
          <cell r="AP995"/>
          <cell r="AQ995"/>
          <cell r="AR995"/>
          <cell r="AS995"/>
          <cell r="AT995"/>
          <cell r="AU995"/>
          <cell r="AV995"/>
          <cell r="AW995"/>
          <cell r="AX995"/>
          <cell r="AY995"/>
          <cell r="AZ995"/>
          <cell r="BA995"/>
          <cell r="BB995"/>
          <cell r="BC995"/>
          <cell r="BD995"/>
          <cell r="BE995" t="str">
            <v/>
          </cell>
          <cell r="BF995" t="str">
            <v>out</v>
          </cell>
        </row>
        <row r="996">
          <cell r="A996" t="str">
            <v>-</v>
          </cell>
          <cell r="B996"/>
          <cell r="C996"/>
          <cell r="D996"/>
          <cell r="E996"/>
          <cell r="F996"/>
          <cell r="G996"/>
          <cell r="H996"/>
          <cell r="I996"/>
          <cell r="J996"/>
          <cell r="K996"/>
          <cell r="L996"/>
          <cell r="M996"/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  <cell r="Y996"/>
          <cell r="Z996"/>
          <cell r="AA996"/>
          <cell r="AB996"/>
          <cell r="AC996"/>
          <cell r="AD996"/>
          <cell r="AE996"/>
          <cell r="AF996"/>
          <cell r="AG996"/>
          <cell r="AH996"/>
          <cell r="AI996"/>
          <cell r="AJ996"/>
          <cell r="AK996"/>
          <cell r="AL996"/>
          <cell r="AM996"/>
          <cell r="AN996"/>
          <cell r="AO996"/>
          <cell r="AP996"/>
          <cell r="AQ996"/>
          <cell r="AR996"/>
          <cell r="AS996"/>
          <cell r="AT996"/>
          <cell r="AU996"/>
          <cell r="AV996"/>
          <cell r="AW996"/>
          <cell r="AX996"/>
          <cell r="AY996"/>
          <cell r="AZ996"/>
          <cell r="BA996"/>
          <cell r="BB996"/>
          <cell r="BC996"/>
          <cell r="BD996"/>
          <cell r="BE996" t="str">
            <v/>
          </cell>
          <cell r="BF996" t="str">
            <v>out</v>
          </cell>
        </row>
        <row r="997">
          <cell r="A997" t="str">
            <v>-</v>
          </cell>
          <cell r="B997"/>
          <cell r="C997"/>
          <cell r="D997"/>
          <cell r="E997"/>
          <cell r="F997"/>
          <cell r="G997"/>
          <cell r="H997"/>
          <cell r="I997"/>
          <cell r="J997"/>
          <cell r="K997"/>
          <cell r="L997"/>
          <cell r="M997"/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  <cell r="Y997"/>
          <cell r="Z997"/>
          <cell r="AA997"/>
          <cell r="AB997"/>
          <cell r="AC997"/>
          <cell r="AD997"/>
          <cell r="AE997"/>
          <cell r="AF997"/>
          <cell r="AG997"/>
          <cell r="AH997"/>
          <cell r="AI997"/>
          <cell r="AJ997"/>
          <cell r="AK997"/>
          <cell r="AL997"/>
          <cell r="AM997"/>
          <cell r="AN997"/>
          <cell r="AO997"/>
          <cell r="AP997"/>
          <cell r="AQ997"/>
          <cell r="AR997"/>
          <cell r="AS997"/>
          <cell r="AT997"/>
          <cell r="AU997"/>
          <cell r="AV997"/>
          <cell r="AW997"/>
          <cell r="AX997"/>
          <cell r="AY997"/>
          <cell r="AZ997"/>
          <cell r="BA997"/>
          <cell r="BB997"/>
          <cell r="BC997"/>
          <cell r="BD997"/>
          <cell r="BE997" t="str">
            <v/>
          </cell>
          <cell r="BF997" t="str">
            <v>out</v>
          </cell>
        </row>
        <row r="998">
          <cell r="A998" t="str">
            <v>-</v>
          </cell>
          <cell r="B998"/>
          <cell r="C998"/>
          <cell r="D998"/>
          <cell r="E998"/>
          <cell r="F998"/>
          <cell r="G998"/>
          <cell r="H998"/>
          <cell r="I998"/>
          <cell r="J998"/>
          <cell r="K998"/>
          <cell r="L998"/>
          <cell r="M998"/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  <cell r="Y998"/>
          <cell r="Z998"/>
          <cell r="AA998"/>
          <cell r="AB998"/>
          <cell r="AC998"/>
          <cell r="AD998"/>
          <cell r="AE998"/>
          <cell r="AF998"/>
          <cell r="AG998"/>
          <cell r="AH998"/>
          <cell r="AI998"/>
          <cell r="AJ998"/>
          <cell r="AK998"/>
          <cell r="AL998"/>
          <cell r="AM998"/>
          <cell r="AN998"/>
          <cell r="AO998"/>
          <cell r="AP998"/>
          <cell r="AQ998"/>
          <cell r="AR998"/>
          <cell r="AS998"/>
          <cell r="AT998"/>
          <cell r="AU998"/>
          <cell r="AV998"/>
          <cell r="AW998"/>
          <cell r="AX998"/>
          <cell r="AY998"/>
          <cell r="AZ998"/>
          <cell r="BA998"/>
          <cell r="BB998"/>
          <cell r="BC998"/>
          <cell r="BD998"/>
          <cell r="BE998" t="str">
            <v/>
          </cell>
          <cell r="BF998" t="str">
            <v>out</v>
          </cell>
        </row>
        <row r="999">
          <cell r="A999" t="str">
            <v>-</v>
          </cell>
          <cell r="B999"/>
          <cell r="C999"/>
          <cell r="D999"/>
          <cell r="E999"/>
          <cell r="F999"/>
          <cell r="G999"/>
          <cell r="H999"/>
          <cell r="I999"/>
          <cell r="J999"/>
          <cell r="K999"/>
          <cell r="L999"/>
          <cell r="M999"/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  <cell r="Y999"/>
          <cell r="Z999"/>
          <cell r="AA999"/>
          <cell r="AB999"/>
          <cell r="AC999"/>
          <cell r="AD999"/>
          <cell r="AE999"/>
          <cell r="AF999"/>
          <cell r="AG999"/>
          <cell r="AH999"/>
          <cell r="AI999"/>
          <cell r="AJ999"/>
          <cell r="AK999"/>
          <cell r="AL999"/>
          <cell r="AM999"/>
          <cell r="AN999"/>
          <cell r="AO999"/>
          <cell r="AP999"/>
          <cell r="AQ999"/>
          <cell r="AR999"/>
          <cell r="AS999"/>
          <cell r="AT999"/>
          <cell r="AU999"/>
          <cell r="AV999"/>
          <cell r="AW999"/>
          <cell r="AX999"/>
          <cell r="AY999"/>
          <cell r="AZ999"/>
          <cell r="BA999"/>
          <cell r="BB999"/>
          <cell r="BC999"/>
          <cell r="BD999"/>
          <cell r="BE999" t="str">
            <v/>
          </cell>
          <cell r="BF999" t="str">
            <v>out</v>
          </cell>
        </row>
        <row r="1000">
          <cell r="A1000" t="str">
            <v>-</v>
          </cell>
          <cell r="B1000"/>
          <cell r="C1000"/>
          <cell r="D1000"/>
          <cell r="E1000"/>
          <cell r="F1000"/>
          <cell r="G1000"/>
          <cell r="H1000"/>
          <cell r="I1000"/>
          <cell r="J1000"/>
          <cell r="K1000"/>
          <cell r="L1000"/>
          <cell r="M1000"/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  <cell r="Y1000"/>
          <cell r="Z1000"/>
          <cell r="AA1000"/>
          <cell r="AB1000"/>
          <cell r="AC1000"/>
          <cell r="AD1000"/>
          <cell r="AE1000"/>
          <cell r="AF1000"/>
          <cell r="AG1000"/>
          <cell r="AH1000"/>
          <cell r="AI1000"/>
          <cell r="AJ1000"/>
          <cell r="AK1000"/>
          <cell r="AL1000"/>
          <cell r="AM1000"/>
          <cell r="AN1000"/>
          <cell r="AO1000"/>
          <cell r="AP1000"/>
          <cell r="AQ1000"/>
          <cell r="AR1000"/>
          <cell r="AS1000"/>
          <cell r="AT1000"/>
          <cell r="AU1000"/>
          <cell r="AV1000"/>
          <cell r="AW1000"/>
          <cell r="AX1000"/>
          <cell r="AY1000"/>
          <cell r="AZ1000"/>
          <cell r="BA1000"/>
          <cell r="BB1000"/>
          <cell r="BC1000"/>
          <cell r="BD1000"/>
          <cell r="BE1000" t="str">
            <v/>
          </cell>
          <cell r="BF1000" t="str">
            <v>out</v>
          </cell>
        </row>
        <row r="1001">
          <cell r="A1001" t="str">
            <v>-</v>
          </cell>
          <cell r="B1001"/>
          <cell r="C1001"/>
          <cell r="D1001"/>
          <cell r="E1001"/>
          <cell r="F1001"/>
          <cell r="G1001"/>
          <cell r="H1001"/>
          <cell r="I1001"/>
          <cell r="J1001"/>
          <cell r="K1001"/>
          <cell r="L1001"/>
          <cell r="M1001"/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/>
          <cell r="AB1001"/>
          <cell r="AC1001"/>
          <cell r="AD1001"/>
          <cell r="AE1001"/>
          <cell r="AF1001"/>
          <cell r="AG1001"/>
          <cell r="AH1001"/>
          <cell r="AI1001"/>
          <cell r="AJ1001"/>
          <cell r="AK1001"/>
          <cell r="AL1001"/>
          <cell r="AM1001"/>
          <cell r="AN1001"/>
          <cell r="AO1001"/>
          <cell r="AP1001"/>
          <cell r="AQ1001"/>
          <cell r="AR1001"/>
          <cell r="AS1001"/>
          <cell r="AT1001"/>
          <cell r="AU1001"/>
          <cell r="AV1001"/>
          <cell r="AW1001"/>
          <cell r="AX1001"/>
          <cell r="AY1001"/>
          <cell r="AZ1001"/>
          <cell r="BA1001"/>
          <cell r="BB1001"/>
          <cell r="BC1001"/>
          <cell r="BD1001"/>
          <cell r="BE1001" t="str">
            <v/>
          </cell>
          <cell r="BF1001" t="str">
            <v>out</v>
          </cell>
        </row>
        <row r="1002">
          <cell r="A1002" t="str">
            <v>-</v>
          </cell>
          <cell r="B1002"/>
          <cell r="C1002"/>
          <cell r="D1002"/>
          <cell r="E1002"/>
          <cell r="F1002"/>
          <cell r="G1002"/>
          <cell r="H1002"/>
          <cell r="I1002"/>
          <cell r="J1002"/>
          <cell r="K1002"/>
          <cell r="L1002"/>
          <cell r="M1002"/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/>
          <cell r="AB1002"/>
          <cell r="AC1002"/>
          <cell r="AD1002"/>
          <cell r="AE1002"/>
          <cell r="AF1002"/>
          <cell r="AG1002"/>
          <cell r="AH1002"/>
          <cell r="AI1002"/>
          <cell r="AJ1002"/>
          <cell r="AK1002"/>
          <cell r="AL1002"/>
          <cell r="AM1002"/>
          <cell r="AN1002"/>
          <cell r="AO1002"/>
          <cell r="AP1002"/>
          <cell r="AQ1002"/>
          <cell r="AR1002"/>
          <cell r="AS1002"/>
          <cell r="AT1002"/>
          <cell r="AU1002"/>
          <cell r="AV1002"/>
          <cell r="AW1002"/>
          <cell r="AX1002"/>
          <cell r="AY1002"/>
          <cell r="AZ1002"/>
          <cell r="BA1002"/>
          <cell r="BB1002"/>
          <cell r="BC1002"/>
          <cell r="BD1002"/>
          <cell r="BE1002" t="str">
            <v/>
          </cell>
          <cell r="BF1002" t="str">
            <v>out</v>
          </cell>
        </row>
        <row r="1003">
          <cell r="A1003" t="str">
            <v>-</v>
          </cell>
          <cell r="B1003"/>
          <cell r="C1003"/>
          <cell r="D1003"/>
          <cell r="E1003"/>
          <cell r="F1003"/>
          <cell r="G1003"/>
          <cell r="H1003"/>
          <cell r="I1003"/>
          <cell r="J1003"/>
          <cell r="K1003"/>
          <cell r="L1003"/>
          <cell r="M1003"/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/>
          <cell r="AB1003"/>
          <cell r="AC1003"/>
          <cell r="AD1003"/>
          <cell r="AE1003"/>
          <cell r="AF1003"/>
          <cell r="AG1003"/>
          <cell r="AH1003"/>
          <cell r="AI1003"/>
          <cell r="AJ1003"/>
          <cell r="AK1003"/>
          <cell r="AL1003"/>
          <cell r="AM1003"/>
          <cell r="AN1003"/>
          <cell r="AO1003"/>
          <cell r="AP1003"/>
          <cell r="AQ1003"/>
          <cell r="AR1003"/>
          <cell r="AS1003"/>
          <cell r="AT1003"/>
          <cell r="AU1003"/>
          <cell r="AV1003"/>
          <cell r="AW1003"/>
          <cell r="AX1003"/>
          <cell r="AY1003"/>
          <cell r="AZ1003"/>
          <cell r="BA1003"/>
          <cell r="BB1003"/>
          <cell r="BC1003"/>
          <cell r="BD1003"/>
          <cell r="BE1003" t="str">
            <v/>
          </cell>
          <cell r="BF1003" t="str">
            <v>out</v>
          </cell>
        </row>
        <row r="1004">
          <cell r="A1004" t="str">
            <v>-</v>
          </cell>
          <cell r="B1004"/>
          <cell r="C1004"/>
          <cell r="D1004"/>
          <cell r="E1004"/>
          <cell r="F1004"/>
          <cell r="G1004"/>
          <cell r="H1004"/>
          <cell r="I1004"/>
          <cell r="J1004"/>
          <cell r="K1004"/>
          <cell r="L1004"/>
          <cell r="M1004"/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/>
          <cell r="AB1004"/>
          <cell r="AC1004"/>
          <cell r="AD1004"/>
          <cell r="AE1004"/>
          <cell r="AF1004"/>
          <cell r="AG1004"/>
          <cell r="AH1004"/>
          <cell r="AI1004"/>
          <cell r="AJ1004"/>
          <cell r="AK1004"/>
          <cell r="AL1004"/>
          <cell r="AM1004"/>
          <cell r="AN1004"/>
          <cell r="AO1004"/>
          <cell r="AP1004"/>
          <cell r="AQ1004"/>
          <cell r="AR1004"/>
          <cell r="AS1004"/>
          <cell r="AT1004"/>
          <cell r="AU1004"/>
          <cell r="AV1004"/>
          <cell r="AW1004"/>
          <cell r="AX1004"/>
          <cell r="AY1004"/>
          <cell r="AZ1004"/>
          <cell r="BA1004"/>
          <cell r="BB1004"/>
          <cell r="BC1004"/>
          <cell r="BD1004"/>
          <cell r="BE1004" t="str">
            <v/>
          </cell>
          <cell r="BF1004" t="str">
            <v>out</v>
          </cell>
        </row>
        <row r="1005">
          <cell r="A1005" t="str">
            <v>-</v>
          </cell>
          <cell r="B1005"/>
          <cell r="C1005"/>
          <cell r="D1005"/>
          <cell r="E1005"/>
          <cell r="F1005"/>
          <cell r="G1005"/>
          <cell r="H1005"/>
          <cell r="I1005"/>
          <cell r="J1005"/>
          <cell r="K1005"/>
          <cell r="L1005"/>
          <cell r="M1005"/>
          <cell r="N1005"/>
          <cell r="O1005"/>
          <cell r="P1005"/>
          <cell r="Q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/>
          <cell r="AB1005"/>
          <cell r="AC1005"/>
          <cell r="AD1005"/>
          <cell r="AE1005"/>
          <cell r="AF1005"/>
          <cell r="AG1005"/>
          <cell r="AH1005"/>
          <cell r="AI1005"/>
          <cell r="AJ1005"/>
          <cell r="AK1005"/>
          <cell r="AL1005"/>
          <cell r="AM1005"/>
          <cell r="AN1005"/>
          <cell r="AO1005"/>
          <cell r="AP1005"/>
          <cell r="AQ1005"/>
          <cell r="AR1005"/>
          <cell r="AS1005"/>
          <cell r="AT1005"/>
          <cell r="AU1005"/>
          <cell r="AV1005"/>
          <cell r="AW1005"/>
          <cell r="AX1005"/>
          <cell r="AY1005"/>
          <cell r="AZ1005"/>
          <cell r="BA1005"/>
          <cell r="BB1005"/>
          <cell r="BC1005"/>
          <cell r="BD1005"/>
          <cell r="BE1005" t="str">
            <v/>
          </cell>
          <cell r="BF1005" t="str">
            <v>out</v>
          </cell>
        </row>
        <row r="1006">
          <cell r="A1006" t="str">
            <v>-</v>
          </cell>
          <cell r="B1006"/>
          <cell r="C1006"/>
          <cell r="D1006"/>
          <cell r="E1006"/>
          <cell r="F1006"/>
          <cell r="G1006"/>
          <cell r="H1006"/>
          <cell r="I1006"/>
          <cell r="J1006"/>
          <cell r="K1006"/>
          <cell r="L1006"/>
          <cell r="M1006"/>
          <cell r="N1006"/>
          <cell r="O1006"/>
          <cell r="P1006"/>
          <cell r="Q1006"/>
          <cell r="R1006"/>
          <cell r="S1006"/>
          <cell r="T1006"/>
          <cell r="U1006"/>
          <cell r="V1006"/>
          <cell r="W1006"/>
          <cell r="X1006"/>
          <cell r="Y1006"/>
          <cell r="Z1006"/>
          <cell r="AA1006"/>
          <cell r="AB1006"/>
          <cell r="AC1006"/>
          <cell r="AD1006"/>
          <cell r="AE1006"/>
          <cell r="AF1006"/>
          <cell r="AG1006"/>
          <cell r="AH1006"/>
          <cell r="AI1006"/>
          <cell r="AJ1006"/>
          <cell r="AK1006"/>
          <cell r="AL1006"/>
          <cell r="AM1006"/>
          <cell r="AN1006"/>
          <cell r="AO1006"/>
          <cell r="AP1006"/>
          <cell r="AQ1006"/>
          <cell r="AR1006"/>
          <cell r="AS1006"/>
          <cell r="AT1006"/>
          <cell r="AU1006"/>
          <cell r="AV1006"/>
          <cell r="AW1006"/>
          <cell r="AX1006"/>
          <cell r="AY1006"/>
          <cell r="AZ1006"/>
          <cell r="BA1006"/>
          <cell r="BB1006"/>
          <cell r="BC1006"/>
          <cell r="BD1006"/>
          <cell r="BE1006" t="str">
            <v/>
          </cell>
          <cell r="BF1006" t="str">
            <v>out</v>
          </cell>
        </row>
        <row r="1007">
          <cell r="A1007" t="str">
            <v>-</v>
          </cell>
          <cell r="B1007"/>
          <cell r="C1007"/>
          <cell r="D1007"/>
          <cell r="E1007"/>
          <cell r="F1007"/>
          <cell r="G1007"/>
          <cell r="H1007"/>
          <cell r="I1007"/>
          <cell r="J1007"/>
          <cell r="K1007"/>
          <cell r="L1007"/>
          <cell r="M1007"/>
          <cell r="N1007"/>
          <cell r="O1007"/>
          <cell r="P1007"/>
          <cell r="Q1007"/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/>
          <cell r="AB1007"/>
          <cell r="AC1007"/>
          <cell r="AD1007"/>
          <cell r="AE1007"/>
          <cell r="AF1007"/>
          <cell r="AG1007"/>
          <cell r="AH1007"/>
          <cell r="AI1007"/>
          <cell r="AJ1007"/>
          <cell r="AK1007"/>
          <cell r="AL1007"/>
          <cell r="AM1007"/>
          <cell r="AN1007"/>
          <cell r="AO1007"/>
          <cell r="AP1007"/>
          <cell r="AQ1007"/>
          <cell r="AR1007"/>
          <cell r="AS1007"/>
          <cell r="AT1007"/>
          <cell r="AU1007"/>
          <cell r="AV1007"/>
          <cell r="AW1007"/>
          <cell r="AX1007"/>
          <cell r="AY1007"/>
          <cell r="AZ1007"/>
          <cell r="BA1007"/>
          <cell r="BB1007"/>
          <cell r="BC1007"/>
          <cell r="BD1007"/>
          <cell r="BE1007" t="str">
            <v/>
          </cell>
          <cell r="BF1007" t="str">
            <v>out</v>
          </cell>
        </row>
        <row r="1008">
          <cell r="A1008" t="str">
            <v>-</v>
          </cell>
          <cell r="B1008"/>
          <cell r="C1008"/>
          <cell r="D1008"/>
          <cell r="E1008"/>
          <cell r="F1008"/>
          <cell r="G1008"/>
          <cell r="H1008"/>
          <cell r="I1008"/>
          <cell r="J1008"/>
          <cell r="K1008"/>
          <cell r="L1008"/>
          <cell r="M1008"/>
          <cell r="N1008"/>
          <cell r="O1008"/>
          <cell r="P1008"/>
          <cell r="Q1008"/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/>
          <cell r="AB1008"/>
          <cell r="AC1008"/>
          <cell r="AD1008"/>
          <cell r="AE1008"/>
          <cell r="AF1008"/>
          <cell r="AG1008"/>
          <cell r="AH1008"/>
          <cell r="AI1008"/>
          <cell r="AJ1008"/>
          <cell r="AK1008"/>
          <cell r="AL1008"/>
          <cell r="AM1008"/>
          <cell r="AN1008"/>
          <cell r="AO1008"/>
          <cell r="AP1008"/>
          <cell r="AQ1008"/>
          <cell r="AR1008"/>
          <cell r="AS1008"/>
          <cell r="AT1008"/>
          <cell r="AU1008"/>
          <cell r="AV1008"/>
          <cell r="AW1008"/>
          <cell r="AX1008"/>
          <cell r="AY1008"/>
          <cell r="AZ1008"/>
          <cell r="BA1008"/>
          <cell r="BB1008"/>
          <cell r="BC1008"/>
          <cell r="BD1008"/>
          <cell r="BE1008" t="str">
            <v/>
          </cell>
          <cell r="BF1008" t="str">
            <v>out</v>
          </cell>
        </row>
        <row r="1009">
          <cell r="A1009" t="str">
            <v>-</v>
          </cell>
          <cell r="B1009"/>
          <cell r="C1009"/>
          <cell r="D1009"/>
          <cell r="E1009"/>
          <cell r="F1009"/>
          <cell r="G1009"/>
          <cell r="H1009"/>
          <cell r="I1009"/>
          <cell r="J1009"/>
          <cell r="K1009"/>
          <cell r="L1009"/>
          <cell r="M1009"/>
          <cell r="N1009"/>
          <cell r="O1009"/>
          <cell r="P1009"/>
          <cell r="Q1009"/>
          <cell r="R1009"/>
          <cell r="S1009"/>
          <cell r="T1009"/>
          <cell r="U1009"/>
          <cell r="V1009"/>
          <cell r="W1009"/>
          <cell r="X1009"/>
          <cell r="Y1009"/>
          <cell r="Z1009"/>
          <cell r="AA1009"/>
          <cell r="AB1009"/>
          <cell r="AC1009"/>
          <cell r="AD1009"/>
          <cell r="AE1009"/>
          <cell r="AF1009"/>
          <cell r="AG1009"/>
          <cell r="AH1009"/>
          <cell r="AI1009"/>
          <cell r="AJ1009"/>
          <cell r="AK1009"/>
          <cell r="AL1009"/>
          <cell r="AM1009"/>
          <cell r="AN1009"/>
          <cell r="AO1009"/>
          <cell r="AP1009"/>
          <cell r="AQ1009"/>
          <cell r="AR1009"/>
          <cell r="AS1009"/>
          <cell r="AT1009"/>
          <cell r="AU1009"/>
          <cell r="AV1009"/>
          <cell r="AW1009"/>
          <cell r="AX1009"/>
          <cell r="AY1009"/>
          <cell r="AZ1009"/>
          <cell r="BA1009"/>
          <cell r="BB1009"/>
          <cell r="BC1009"/>
          <cell r="BD1009"/>
          <cell r="BE1009" t="str">
            <v/>
          </cell>
          <cell r="BF1009" t="str">
            <v>out</v>
          </cell>
        </row>
        <row r="1010">
          <cell r="A1010" t="str">
            <v>-</v>
          </cell>
          <cell r="B1010"/>
          <cell r="C1010"/>
          <cell r="D1010"/>
          <cell r="E1010"/>
          <cell r="F1010"/>
          <cell r="G1010"/>
          <cell r="H1010"/>
          <cell r="I1010"/>
          <cell r="J1010"/>
          <cell r="K1010"/>
          <cell r="L1010"/>
          <cell r="M1010"/>
          <cell r="N1010"/>
          <cell r="O1010"/>
          <cell r="P1010"/>
          <cell r="Q1010"/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/>
          <cell r="AB1010"/>
          <cell r="AC1010"/>
          <cell r="AD1010"/>
          <cell r="AE1010"/>
          <cell r="AF1010"/>
          <cell r="AG1010"/>
          <cell r="AH1010"/>
          <cell r="AI1010"/>
          <cell r="AJ1010"/>
          <cell r="AK1010"/>
          <cell r="AL1010"/>
          <cell r="AM1010"/>
          <cell r="AN1010"/>
          <cell r="AO1010"/>
          <cell r="AP1010"/>
          <cell r="AQ1010"/>
          <cell r="AR1010"/>
          <cell r="AS1010"/>
          <cell r="AT1010"/>
          <cell r="AU1010"/>
          <cell r="AV1010"/>
          <cell r="AW1010"/>
          <cell r="AX1010"/>
          <cell r="AY1010"/>
          <cell r="AZ1010"/>
          <cell r="BA1010"/>
          <cell r="BB1010"/>
          <cell r="BC1010"/>
          <cell r="BD1010"/>
          <cell r="BE1010" t="str">
            <v/>
          </cell>
          <cell r="BF1010" t="str">
            <v>out</v>
          </cell>
        </row>
        <row r="1011">
          <cell r="A1011" t="str">
            <v>-</v>
          </cell>
          <cell r="B1011"/>
          <cell r="C1011"/>
          <cell r="D1011"/>
          <cell r="E1011"/>
          <cell r="F1011"/>
          <cell r="G1011"/>
          <cell r="H1011"/>
          <cell r="I1011"/>
          <cell r="J1011"/>
          <cell r="K1011"/>
          <cell r="L1011"/>
          <cell r="M1011"/>
          <cell r="N1011"/>
          <cell r="O1011"/>
          <cell r="P1011"/>
          <cell r="Q1011"/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/>
          <cell r="AB1011"/>
          <cell r="AC1011"/>
          <cell r="AD1011"/>
          <cell r="AE1011"/>
          <cell r="AF1011"/>
          <cell r="AG1011"/>
          <cell r="AH1011"/>
          <cell r="AI1011"/>
          <cell r="AJ1011"/>
          <cell r="AK1011"/>
          <cell r="AL1011"/>
          <cell r="AM1011"/>
          <cell r="AN1011"/>
          <cell r="AO1011"/>
          <cell r="AP1011"/>
          <cell r="AQ1011"/>
          <cell r="AR1011"/>
          <cell r="AS1011"/>
          <cell r="AT1011"/>
          <cell r="AU1011"/>
          <cell r="AV1011"/>
          <cell r="AW1011"/>
          <cell r="AX1011"/>
          <cell r="AY1011"/>
          <cell r="AZ1011"/>
          <cell r="BA1011"/>
          <cell r="BB1011"/>
          <cell r="BC1011"/>
          <cell r="BD1011"/>
          <cell r="BE1011" t="str">
            <v/>
          </cell>
          <cell r="BF1011" t="str">
            <v>out</v>
          </cell>
        </row>
        <row r="1012">
          <cell r="A1012" t="str">
            <v>-</v>
          </cell>
          <cell r="B1012"/>
          <cell r="C1012"/>
          <cell r="D1012"/>
          <cell r="E1012"/>
          <cell r="F1012"/>
          <cell r="G1012"/>
          <cell r="H1012"/>
          <cell r="I1012"/>
          <cell r="J1012"/>
          <cell r="K1012"/>
          <cell r="L1012"/>
          <cell r="M1012"/>
          <cell r="N1012"/>
          <cell r="O1012"/>
          <cell r="P1012"/>
          <cell r="Q1012"/>
          <cell r="R1012"/>
          <cell r="S1012"/>
          <cell r="T1012"/>
          <cell r="U1012"/>
          <cell r="V1012"/>
          <cell r="W1012"/>
          <cell r="X1012"/>
          <cell r="Y1012"/>
          <cell r="Z1012"/>
          <cell r="AA1012"/>
          <cell r="AB1012"/>
          <cell r="AC1012"/>
          <cell r="AD1012"/>
          <cell r="AE1012"/>
          <cell r="AF1012"/>
          <cell r="AG1012"/>
          <cell r="AH1012"/>
          <cell r="AI1012"/>
          <cell r="AJ1012"/>
          <cell r="AK1012"/>
          <cell r="AL1012"/>
          <cell r="AM1012"/>
          <cell r="AN1012"/>
          <cell r="AO1012"/>
          <cell r="AP1012"/>
          <cell r="AQ1012"/>
          <cell r="AR1012"/>
          <cell r="AS1012"/>
          <cell r="AT1012"/>
          <cell r="AU1012"/>
          <cell r="AV1012"/>
          <cell r="AW1012"/>
          <cell r="AX1012"/>
          <cell r="AY1012"/>
          <cell r="AZ1012"/>
          <cell r="BA1012"/>
          <cell r="BB1012"/>
          <cell r="BC1012"/>
          <cell r="BD1012"/>
          <cell r="BE1012" t="str">
            <v/>
          </cell>
          <cell r="BF1012" t="str">
            <v>out</v>
          </cell>
        </row>
        <row r="1013">
          <cell r="A1013" t="str">
            <v>-</v>
          </cell>
          <cell r="B1013"/>
          <cell r="C1013"/>
          <cell r="D1013"/>
          <cell r="E1013"/>
          <cell r="F1013"/>
          <cell r="G1013"/>
          <cell r="H1013"/>
          <cell r="I1013"/>
          <cell r="J1013"/>
          <cell r="K1013"/>
          <cell r="L1013"/>
          <cell r="M1013"/>
          <cell r="N1013"/>
          <cell r="O1013"/>
          <cell r="P1013"/>
          <cell r="Q1013"/>
          <cell r="R1013"/>
          <cell r="S1013"/>
          <cell r="T1013"/>
          <cell r="U1013"/>
          <cell r="V1013"/>
          <cell r="W1013"/>
          <cell r="X1013"/>
          <cell r="Y1013"/>
          <cell r="Z1013"/>
          <cell r="AA1013"/>
          <cell r="AB1013"/>
          <cell r="AC1013"/>
          <cell r="AD1013"/>
          <cell r="AE1013"/>
          <cell r="AF1013"/>
          <cell r="AG1013"/>
          <cell r="AH1013"/>
          <cell r="AI1013"/>
          <cell r="AJ1013"/>
          <cell r="AK1013"/>
          <cell r="AL1013"/>
          <cell r="AM1013"/>
          <cell r="AN1013"/>
          <cell r="AO1013"/>
          <cell r="AP1013"/>
          <cell r="AQ1013"/>
          <cell r="AR1013"/>
          <cell r="AS1013"/>
          <cell r="AT1013"/>
          <cell r="AU1013"/>
          <cell r="AV1013"/>
          <cell r="AW1013"/>
          <cell r="AX1013"/>
          <cell r="AY1013"/>
          <cell r="AZ1013"/>
          <cell r="BA1013"/>
          <cell r="BB1013"/>
          <cell r="BC1013"/>
          <cell r="BD1013"/>
          <cell r="BE1013" t="str">
            <v/>
          </cell>
          <cell r="BF1013" t="str">
            <v>out</v>
          </cell>
        </row>
        <row r="1014">
          <cell r="A1014" t="str">
            <v>-</v>
          </cell>
          <cell r="B1014"/>
          <cell r="C1014"/>
          <cell r="D1014"/>
          <cell r="E1014"/>
          <cell r="F1014"/>
          <cell r="G1014"/>
          <cell r="H1014"/>
          <cell r="I1014"/>
          <cell r="J1014"/>
          <cell r="K1014"/>
          <cell r="L1014"/>
          <cell r="M1014"/>
          <cell r="N1014"/>
          <cell r="O1014"/>
          <cell r="P1014"/>
          <cell r="Q1014"/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/>
          <cell r="AB1014"/>
          <cell r="AC1014"/>
          <cell r="AD1014"/>
          <cell r="AE1014"/>
          <cell r="AF1014"/>
          <cell r="AG1014"/>
          <cell r="AH1014"/>
          <cell r="AI1014"/>
          <cell r="AJ1014"/>
          <cell r="AK1014"/>
          <cell r="AL1014"/>
          <cell r="AM1014"/>
          <cell r="AN1014"/>
          <cell r="AO1014"/>
          <cell r="AP1014"/>
          <cell r="AQ1014"/>
          <cell r="AR1014"/>
          <cell r="AS1014"/>
          <cell r="AT1014"/>
          <cell r="AU1014"/>
          <cell r="AV1014"/>
          <cell r="AW1014"/>
          <cell r="AX1014"/>
          <cell r="AY1014"/>
          <cell r="AZ1014"/>
          <cell r="BA1014"/>
          <cell r="BB1014"/>
          <cell r="BC1014"/>
          <cell r="BD1014"/>
          <cell r="BE1014" t="str">
            <v/>
          </cell>
          <cell r="BF1014" t="str">
            <v>out</v>
          </cell>
        </row>
        <row r="1015">
          <cell r="A1015" t="str">
            <v>-</v>
          </cell>
          <cell r="B1015"/>
          <cell r="C1015"/>
          <cell r="D1015"/>
          <cell r="E1015"/>
          <cell r="F1015"/>
          <cell r="G1015"/>
          <cell r="H1015"/>
          <cell r="I1015"/>
          <cell r="J1015"/>
          <cell r="K1015"/>
          <cell r="L1015"/>
          <cell r="M1015"/>
          <cell r="N1015"/>
          <cell r="O1015"/>
          <cell r="P1015"/>
          <cell r="Q1015"/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/>
          <cell r="AB1015"/>
          <cell r="AC1015"/>
          <cell r="AD1015"/>
          <cell r="AE1015"/>
          <cell r="AF1015"/>
          <cell r="AG1015"/>
          <cell r="AH1015"/>
          <cell r="AI1015"/>
          <cell r="AJ1015"/>
          <cell r="AK1015"/>
          <cell r="AL1015"/>
          <cell r="AM1015"/>
          <cell r="AN1015"/>
          <cell r="AO1015"/>
          <cell r="AP1015"/>
          <cell r="AQ1015"/>
          <cell r="AR1015"/>
          <cell r="AS1015"/>
          <cell r="AT1015"/>
          <cell r="AU1015"/>
          <cell r="AV1015"/>
          <cell r="AW1015"/>
          <cell r="AX1015"/>
          <cell r="AY1015"/>
          <cell r="AZ1015"/>
          <cell r="BA1015"/>
          <cell r="BB1015"/>
          <cell r="BC1015"/>
          <cell r="BD1015"/>
          <cell r="BE1015" t="str">
            <v/>
          </cell>
          <cell r="BF1015" t="str">
            <v>out</v>
          </cell>
        </row>
        <row r="1016">
          <cell r="A1016" t="str">
            <v>-</v>
          </cell>
          <cell r="B1016"/>
          <cell r="C1016"/>
          <cell r="D1016"/>
          <cell r="E1016"/>
          <cell r="F1016"/>
          <cell r="G1016"/>
          <cell r="H1016"/>
          <cell r="I1016"/>
          <cell r="J1016"/>
          <cell r="K1016"/>
          <cell r="L1016"/>
          <cell r="M1016"/>
          <cell r="N1016"/>
          <cell r="O1016"/>
          <cell r="P1016"/>
          <cell r="Q1016"/>
          <cell r="R1016"/>
          <cell r="S1016"/>
          <cell r="T1016"/>
          <cell r="U1016"/>
          <cell r="V1016"/>
          <cell r="W1016"/>
          <cell r="X1016"/>
          <cell r="Y1016"/>
          <cell r="Z1016"/>
          <cell r="AA1016"/>
          <cell r="AB1016"/>
          <cell r="AC1016"/>
          <cell r="AD1016"/>
          <cell r="AE1016"/>
          <cell r="AF1016"/>
          <cell r="AG1016"/>
          <cell r="AH1016"/>
          <cell r="AI1016"/>
          <cell r="AJ1016"/>
          <cell r="AK1016"/>
          <cell r="AL1016"/>
          <cell r="AM1016"/>
          <cell r="AN1016"/>
          <cell r="AO1016"/>
          <cell r="AP1016"/>
          <cell r="AQ1016"/>
          <cell r="AR1016"/>
          <cell r="AS1016"/>
          <cell r="AT1016"/>
          <cell r="AU1016"/>
          <cell r="AV1016"/>
          <cell r="AW1016"/>
          <cell r="AX1016"/>
          <cell r="AY1016"/>
          <cell r="AZ1016"/>
          <cell r="BA1016"/>
          <cell r="BB1016"/>
          <cell r="BC1016"/>
          <cell r="BD1016"/>
          <cell r="BE1016" t="str">
            <v/>
          </cell>
          <cell r="BF1016" t="str">
            <v>out</v>
          </cell>
        </row>
        <row r="1017">
          <cell r="A1017" t="str">
            <v>-</v>
          </cell>
          <cell r="B1017"/>
          <cell r="C1017"/>
          <cell r="D1017"/>
          <cell r="E1017"/>
          <cell r="F1017"/>
          <cell r="G1017"/>
          <cell r="H1017"/>
          <cell r="I1017"/>
          <cell r="J1017"/>
          <cell r="K1017"/>
          <cell r="L1017"/>
          <cell r="M1017"/>
          <cell r="N1017"/>
          <cell r="O1017"/>
          <cell r="P1017"/>
          <cell r="Q1017"/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/>
          <cell r="AB1017"/>
          <cell r="AC1017"/>
          <cell r="AD1017"/>
          <cell r="AE1017"/>
          <cell r="AF1017"/>
          <cell r="AG1017"/>
          <cell r="AH1017"/>
          <cell r="AI1017"/>
          <cell r="AJ1017"/>
          <cell r="AK1017"/>
          <cell r="AL1017"/>
          <cell r="AM1017"/>
          <cell r="AN1017"/>
          <cell r="AO1017"/>
          <cell r="AP1017"/>
          <cell r="AQ1017"/>
          <cell r="AR1017"/>
          <cell r="AS1017"/>
          <cell r="AT1017"/>
          <cell r="AU1017"/>
          <cell r="AV1017"/>
          <cell r="AW1017"/>
          <cell r="AX1017"/>
          <cell r="AY1017"/>
          <cell r="AZ1017"/>
          <cell r="BA1017"/>
          <cell r="BB1017"/>
          <cell r="BC1017"/>
          <cell r="BD1017"/>
          <cell r="BE1017" t="str">
            <v/>
          </cell>
          <cell r="BF1017" t="str">
            <v>out</v>
          </cell>
        </row>
        <row r="1018">
          <cell r="A1018" t="str">
            <v>-</v>
          </cell>
          <cell r="B1018"/>
          <cell r="C1018"/>
          <cell r="D1018"/>
          <cell r="E1018"/>
          <cell r="F1018"/>
          <cell r="G1018"/>
          <cell r="H1018"/>
          <cell r="I1018"/>
          <cell r="J1018"/>
          <cell r="K1018"/>
          <cell r="L1018"/>
          <cell r="M1018"/>
          <cell r="N1018"/>
          <cell r="O1018"/>
          <cell r="P1018"/>
          <cell r="Q1018"/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/>
          <cell r="AB1018"/>
          <cell r="AC1018"/>
          <cell r="AD1018"/>
          <cell r="AE1018"/>
          <cell r="AF1018"/>
          <cell r="AG1018"/>
          <cell r="AH1018"/>
          <cell r="AI1018"/>
          <cell r="AJ1018"/>
          <cell r="AK1018"/>
          <cell r="AL1018"/>
          <cell r="AM1018"/>
          <cell r="AN1018"/>
          <cell r="AO1018"/>
          <cell r="AP1018"/>
          <cell r="AQ1018"/>
          <cell r="AR1018"/>
          <cell r="AS1018"/>
          <cell r="AT1018"/>
          <cell r="AU1018"/>
          <cell r="AV1018"/>
          <cell r="AW1018"/>
          <cell r="AX1018"/>
          <cell r="AY1018"/>
          <cell r="AZ1018"/>
          <cell r="BA1018"/>
          <cell r="BB1018"/>
          <cell r="BC1018"/>
          <cell r="BD1018"/>
          <cell r="BE1018" t="str">
            <v/>
          </cell>
          <cell r="BF1018" t="str">
            <v>out</v>
          </cell>
        </row>
        <row r="1019">
          <cell r="A1019" t="str">
            <v>-</v>
          </cell>
          <cell r="B1019"/>
          <cell r="C1019"/>
          <cell r="D1019"/>
          <cell r="E1019"/>
          <cell r="F1019"/>
          <cell r="G1019"/>
          <cell r="H1019"/>
          <cell r="I1019"/>
          <cell r="J1019"/>
          <cell r="K1019"/>
          <cell r="L1019"/>
          <cell r="M1019"/>
          <cell r="N1019"/>
          <cell r="O1019"/>
          <cell r="P1019"/>
          <cell r="Q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/>
          <cell r="AB1019"/>
          <cell r="AC1019"/>
          <cell r="AD1019"/>
          <cell r="AE1019"/>
          <cell r="AF1019"/>
          <cell r="AG1019"/>
          <cell r="AH1019"/>
          <cell r="AI1019"/>
          <cell r="AJ1019"/>
          <cell r="AK1019"/>
          <cell r="AL1019"/>
          <cell r="AM1019"/>
          <cell r="AN1019"/>
          <cell r="AO1019"/>
          <cell r="AP1019"/>
          <cell r="AQ1019"/>
          <cell r="AR1019"/>
          <cell r="AS1019"/>
          <cell r="AT1019"/>
          <cell r="AU1019"/>
          <cell r="AV1019"/>
          <cell r="AW1019"/>
          <cell r="AX1019"/>
          <cell r="AY1019"/>
          <cell r="AZ1019"/>
          <cell r="BA1019"/>
          <cell r="BB1019"/>
          <cell r="BC1019"/>
          <cell r="BD1019"/>
          <cell r="BE1019" t="str">
            <v/>
          </cell>
          <cell r="BF1019" t="str">
            <v>out</v>
          </cell>
        </row>
        <row r="1020">
          <cell r="A1020" t="str">
            <v>-</v>
          </cell>
          <cell r="B1020"/>
          <cell r="C1020"/>
          <cell r="D1020"/>
          <cell r="E1020"/>
          <cell r="F1020"/>
          <cell r="G1020"/>
          <cell r="H1020"/>
          <cell r="I1020"/>
          <cell r="J1020"/>
          <cell r="K1020"/>
          <cell r="L1020"/>
          <cell r="M1020"/>
          <cell r="N1020"/>
          <cell r="O1020"/>
          <cell r="P1020"/>
          <cell r="Q1020"/>
          <cell r="R1020"/>
          <cell r="S1020"/>
          <cell r="T1020"/>
          <cell r="U1020"/>
          <cell r="V1020"/>
          <cell r="W1020"/>
          <cell r="X1020"/>
          <cell r="Y1020"/>
          <cell r="Z1020"/>
          <cell r="AA1020"/>
          <cell r="AB1020"/>
          <cell r="AC1020"/>
          <cell r="AD1020"/>
          <cell r="AE1020"/>
          <cell r="AF1020"/>
          <cell r="AG1020"/>
          <cell r="AH1020"/>
          <cell r="AI1020"/>
          <cell r="AJ1020"/>
          <cell r="AK1020"/>
          <cell r="AL1020"/>
          <cell r="AM1020"/>
          <cell r="AN1020"/>
          <cell r="AO1020"/>
          <cell r="AP1020"/>
          <cell r="AQ1020"/>
          <cell r="AR1020"/>
          <cell r="AS1020"/>
          <cell r="AT1020"/>
          <cell r="AU1020"/>
          <cell r="AV1020"/>
          <cell r="AW1020"/>
          <cell r="AX1020"/>
          <cell r="AY1020"/>
          <cell r="AZ1020"/>
          <cell r="BA1020"/>
          <cell r="BB1020"/>
          <cell r="BC1020"/>
          <cell r="BD1020"/>
          <cell r="BE1020" t="str">
            <v/>
          </cell>
          <cell r="BF1020" t="str">
            <v>out</v>
          </cell>
        </row>
        <row r="1021">
          <cell r="A1021" t="str">
            <v>-</v>
          </cell>
          <cell r="B1021"/>
          <cell r="C1021"/>
          <cell r="D1021"/>
          <cell r="E1021"/>
          <cell r="F1021"/>
          <cell r="G1021"/>
          <cell r="H1021"/>
          <cell r="I1021"/>
          <cell r="J1021"/>
          <cell r="K1021"/>
          <cell r="L1021"/>
          <cell r="M1021"/>
          <cell r="N1021"/>
          <cell r="O1021"/>
          <cell r="P1021"/>
          <cell r="Q1021"/>
          <cell r="R1021"/>
          <cell r="S1021"/>
          <cell r="T1021"/>
          <cell r="U1021"/>
          <cell r="V1021"/>
          <cell r="W1021"/>
          <cell r="X1021"/>
          <cell r="Y1021"/>
          <cell r="Z1021"/>
          <cell r="AA1021"/>
          <cell r="AB1021"/>
          <cell r="AC1021"/>
          <cell r="AD1021"/>
          <cell r="AE1021"/>
          <cell r="AF1021"/>
          <cell r="AG1021"/>
          <cell r="AH1021"/>
          <cell r="AI1021"/>
          <cell r="AJ1021"/>
          <cell r="AK1021"/>
          <cell r="AL1021"/>
          <cell r="AM1021"/>
          <cell r="AN1021"/>
          <cell r="AO1021"/>
          <cell r="AP1021"/>
          <cell r="AQ1021"/>
          <cell r="AR1021"/>
          <cell r="AS1021"/>
          <cell r="AT1021"/>
          <cell r="AU1021"/>
          <cell r="AV1021"/>
          <cell r="AW1021"/>
          <cell r="AX1021"/>
          <cell r="AY1021"/>
          <cell r="AZ1021"/>
          <cell r="BA1021"/>
          <cell r="BB1021"/>
          <cell r="BC1021"/>
          <cell r="BD1021"/>
          <cell r="BE1021" t="str">
            <v/>
          </cell>
          <cell r="BF1021" t="str">
            <v>out</v>
          </cell>
        </row>
        <row r="1022">
          <cell r="A1022" t="str">
            <v>-</v>
          </cell>
          <cell r="B1022"/>
          <cell r="C1022"/>
          <cell r="D1022"/>
          <cell r="E1022"/>
          <cell r="F1022"/>
          <cell r="G1022"/>
          <cell r="H1022"/>
          <cell r="I1022"/>
          <cell r="J1022"/>
          <cell r="K1022"/>
          <cell r="L1022"/>
          <cell r="M1022"/>
          <cell r="N1022"/>
          <cell r="O1022"/>
          <cell r="P1022"/>
          <cell r="Q1022"/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/>
          <cell r="AB1022"/>
          <cell r="AC1022"/>
          <cell r="AD1022"/>
          <cell r="AE1022"/>
          <cell r="AF1022"/>
          <cell r="AG1022"/>
          <cell r="AH1022"/>
          <cell r="AI1022"/>
          <cell r="AJ1022"/>
          <cell r="AK1022"/>
          <cell r="AL1022"/>
          <cell r="AM1022"/>
          <cell r="AN1022"/>
          <cell r="AO1022"/>
          <cell r="AP1022"/>
          <cell r="AQ1022"/>
          <cell r="AR1022"/>
          <cell r="AS1022"/>
          <cell r="AT1022"/>
          <cell r="AU1022"/>
          <cell r="AV1022"/>
          <cell r="AW1022"/>
          <cell r="AX1022"/>
          <cell r="AY1022"/>
          <cell r="AZ1022"/>
          <cell r="BA1022"/>
          <cell r="BB1022"/>
          <cell r="BC1022"/>
          <cell r="BD1022"/>
          <cell r="BE1022" t="str">
            <v/>
          </cell>
          <cell r="BF1022" t="str">
            <v>out</v>
          </cell>
        </row>
        <row r="1023">
          <cell r="A1023" t="str">
            <v>-</v>
          </cell>
          <cell r="B1023"/>
          <cell r="C1023"/>
          <cell r="D1023"/>
          <cell r="E1023"/>
          <cell r="F1023"/>
          <cell r="G1023"/>
          <cell r="H1023"/>
          <cell r="I1023"/>
          <cell r="J1023"/>
          <cell r="K1023"/>
          <cell r="L1023"/>
          <cell r="M1023"/>
          <cell r="N1023"/>
          <cell r="O1023"/>
          <cell r="P1023"/>
          <cell r="Q1023"/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/>
          <cell r="AB1023"/>
          <cell r="AC1023"/>
          <cell r="AD1023"/>
          <cell r="AE1023"/>
          <cell r="AF1023"/>
          <cell r="AG1023"/>
          <cell r="AH1023"/>
          <cell r="AI1023"/>
          <cell r="AJ1023"/>
          <cell r="AK1023"/>
          <cell r="AL1023"/>
          <cell r="AM1023"/>
          <cell r="AN1023"/>
          <cell r="AO1023"/>
          <cell r="AP1023"/>
          <cell r="AQ1023"/>
          <cell r="AR1023"/>
          <cell r="AS1023"/>
          <cell r="AT1023"/>
          <cell r="AU1023"/>
          <cell r="AV1023"/>
          <cell r="AW1023"/>
          <cell r="AX1023"/>
          <cell r="AY1023"/>
          <cell r="AZ1023"/>
          <cell r="BA1023"/>
          <cell r="BB1023"/>
          <cell r="BC1023"/>
          <cell r="BD1023"/>
          <cell r="BE1023" t="str">
            <v/>
          </cell>
          <cell r="BF1023" t="str">
            <v>out</v>
          </cell>
        </row>
        <row r="1024">
          <cell r="A1024" t="str">
            <v>-</v>
          </cell>
          <cell r="B1024"/>
          <cell r="C1024"/>
          <cell r="D1024"/>
          <cell r="E1024"/>
          <cell r="F1024"/>
          <cell r="G1024"/>
          <cell r="H1024"/>
          <cell r="I1024"/>
          <cell r="J1024"/>
          <cell r="K1024"/>
          <cell r="L1024"/>
          <cell r="M1024"/>
          <cell r="N1024"/>
          <cell r="O1024"/>
          <cell r="P1024"/>
          <cell r="Q1024"/>
          <cell r="R1024"/>
          <cell r="S1024"/>
          <cell r="T1024"/>
          <cell r="U1024"/>
          <cell r="V1024"/>
          <cell r="W1024"/>
          <cell r="X1024"/>
          <cell r="Y1024"/>
          <cell r="Z1024"/>
          <cell r="AA1024"/>
          <cell r="AB1024"/>
          <cell r="AC1024"/>
          <cell r="AD1024"/>
          <cell r="AE1024"/>
          <cell r="AF1024"/>
          <cell r="AG1024"/>
          <cell r="AH1024"/>
          <cell r="AI1024"/>
          <cell r="AJ1024"/>
          <cell r="AK1024"/>
          <cell r="AL1024"/>
          <cell r="AM1024"/>
          <cell r="AN1024"/>
          <cell r="AO1024"/>
          <cell r="AP1024"/>
          <cell r="AQ1024"/>
          <cell r="AR1024"/>
          <cell r="AS1024"/>
          <cell r="AT1024"/>
          <cell r="AU1024"/>
          <cell r="AV1024"/>
          <cell r="AW1024"/>
          <cell r="AX1024"/>
          <cell r="AY1024"/>
          <cell r="AZ1024"/>
          <cell r="BA1024"/>
          <cell r="BB1024"/>
          <cell r="BC1024"/>
          <cell r="BD1024"/>
          <cell r="BE1024" t="str">
            <v/>
          </cell>
          <cell r="BF1024" t="str">
            <v>out</v>
          </cell>
        </row>
        <row r="1025">
          <cell r="A1025" t="str">
            <v>-</v>
          </cell>
          <cell r="B1025"/>
          <cell r="C1025"/>
          <cell r="D1025"/>
          <cell r="E1025"/>
          <cell r="F1025"/>
          <cell r="G1025"/>
          <cell r="H1025"/>
          <cell r="I1025"/>
          <cell r="J1025"/>
          <cell r="K1025"/>
          <cell r="L1025"/>
          <cell r="M1025"/>
          <cell r="N1025"/>
          <cell r="O1025"/>
          <cell r="P1025"/>
          <cell r="Q1025"/>
          <cell r="R1025"/>
          <cell r="S1025"/>
          <cell r="T1025"/>
          <cell r="U1025"/>
          <cell r="V1025"/>
          <cell r="W1025"/>
          <cell r="X1025"/>
          <cell r="Y1025"/>
          <cell r="Z1025"/>
          <cell r="AA1025"/>
          <cell r="AB1025"/>
          <cell r="AC1025"/>
          <cell r="AD1025"/>
          <cell r="AE1025"/>
          <cell r="AF1025"/>
          <cell r="AG1025"/>
          <cell r="AH1025"/>
          <cell r="AI1025"/>
          <cell r="AJ1025"/>
          <cell r="AK1025"/>
          <cell r="AL1025"/>
          <cell r="AM1025"/>
          <cell r="AN1025"/>
          <cell r="AO1025"/>
          <cell r="AP1025"/>
          <cell r="AQ1025"/>
          <cell r="AR1025"/>
          <cell r="AS1025"/>
          <cell r="AT1025"/>
          <cell r="AU1025"/>
          <cell r="AV1025"/>
          <cell r="AW1025"/>
          <cell r="AX1025"/>
          <cell r="AY1025"/>
          <cell r="AZ1025"/>
          <cell r="BA1025"/>
          <cell r="BB1025"/>
          <cell r="BC1025"/>
          <cell r="BD1025"/>
          <cell r="BE1025" t="str">
            <v/>
          </cell>
          <cell r="BF1025" t="str">
            <v>out</v>
          </cell>
        </row>
        <row r="1026">
          <cell r="A1026" t="str">
            <v>-</v>
          </cell>
          <cell r="B1026"/>
          <cell r="C1026"/>
          <cell r="D1026"/>
          <cell r="E1026"/>
          <cell r="F1026"/>
          <cell r="G1026"/>
          <cell r="H1026"/>
          <cell r="I1026"/>
          <cell r="J1026"/>
          <cell r="K1026"/>
          <cell r="L1026"/>
          <cell r="M1026"/>
          <cell r="N1026"/>
          <cell r="O1026"/>
          <cell r="P1026"/>
          <cell r="Q1026"/>
          <cell r="R1026"/>
          <cell r="S1026"/>
          <cell r="T1026"/>
          <cell r="U1026"/>
          <cell r="V1026"/>
          <cell r="W1026"/>
          <cell r="X1026"/>
          <cell r="Y1026"/>
          <cell r="Z1026"/>
          <cell r="AA1026"/>
          <cell r="AB1026"/>
          <cell r="AC1026"/>
          <cell r="AD1026"/>
          <cell r="AE1026"/>
          <cell r="AF1026"/>
          <cell r="AG1026"/>
          <cell r="AH1026"/>
          <cell r="AI1026"/>
          <cell r="AJ1026"/>
          <cell r="AK1026"/>
          <cell r="AL1026"/>
          <cell r="AM1026"/>
          <cell r="AN1026"/>
          <cell r="AO1026"/>
          <cell r="AP1026"/>
          <cell r="AQ1026"/>
          <cell r="AR1026"/>
          <cell r="AS1026"/>
          <cell r="AT1026"/>
          <cell r="AU1026"/>
          <cell r="AV1026"/>
          <cell r="AW1026"/>
          <cell r="AX1026"/>
          <cell r="AY1026"/>
          <cell r="AZ1026"/>
          <cell r="BA1026"/>
          <cell r="BB1026"/>
          <cell r="BC1026"/>
          <cell r="BD1026"/>
          <cell r="BE1026" t="str">
            <v/>
          </cell>
          <cell r="BF1026" t="str">
            <v>out</v>
          </cell>
        </row>
        <row r="1027">
          <cell r="A1027" t="str">
            <v>-</v>
          </cell>
          <cell r="B1027"/>
          <cell r="C1027"/>
          <cell r="D1027"/>
          <cell r="E1027"/>
          <cell r="F1027"/>
          <cell r="G1027"/>
          <cell r="H1027"/>
          <cell r="I1027"/>
          <cell r="J1027"/>
          <cell r="K1027"/>
          <cell r="L1027"/>
          <cell r="M1027"/>
          <cell r="N1027"/>
          <cell r="O1027"/>
          <cell r="P1027"/>
          <cell r="Q1027"/>
          <cell r="R1027"/>
          <cell r="S1027"/>
          <cell r="T1027"/>
          <cell r="U1027"/>
          <cell r="V1027"/>
          <cell r="W1027"/>
          <cell r="X1027"/>
          <cell r="Y1027"/>
          <cell r="Z1027"/>
          <cell r="AA1027"/>
          <cell r="AB1027"/>
          <cell r="AC1027"/>
          <cell r="AD1027"/>
          <cell r="AE1027"/>
          <cell r="AF1027"/>
          <cell r="AG1027"/>
          <cell r="AH1027"/>
          <cell r="AI1027"/>
          <cell r="AJ1027"/>
          <cell r="AK1027"/>
          <cell r="AL1027"/>
          <cell r="AM1027"/>
          <cell r="AN1027"/>
          <cell r="AO1027"/>
          <cell r="AP1027"/>
          <cell r="AQ1027"/>
          <cell r="AR1027"/>
          <cell r="AS1027"/>
          <cell r="AT1027"/>
          <cell r="AU1027"/>
          <cell r="AV1027"/>
          <cell r="AW1027"/>
          <cell r="AX1027"/>
          <cell r="AY1027"/>
          <cell r="AZ1027"/>
          <cell r="BA1027"/>
          <cell r="BB1027"/>
          <cell r="BC1027"/>
          <cell r="BD1027"/>
          <cell r="BE1027" t="str">
            <v/>
          </cell>
          <cell r="BF1027" t="str">
            <v>out</v>
          </cell>
        </row>
        <row r="1028">
          <cell r="A1028" t="str">
            <v>-</v>
          </cell>
          <cell r="B1028"/>
          <cell r="C1028"/>
          <cell r="D1028"/>
          <cell r="E1028"/>
          <cell r="F1028"/>
          <cell r="G1028"/>
          <cell r="H1028"/>
          <cell r="I1028"/>
          <cell r="J1028"/>
          <cell r="K1028"/>
          <cell r="L1028"/>
          <cell r="M1028"/>
          <cell r="N1028"/>
          <cell r="O1028"/>
          <cell r="P1028"/>
          <cell r="Q1028"/>
          <cell r="R1028"/>
          <cell r="S1028"/>
          <cell r="T1028"/>
          <cell r="U1028"/>
          <cell r="V1028"/>
          <cell r="W1028"/>
          <cell r="X1028"/>
          <cell r="Y1028"/>
          <cell r="Z1028"/>
          <cell r="AA1028"/>
          <cell r="AB1028"/>
          <cell r="AC1028"/>
          <cell r="AD1028"/>
          <cell r="AE1028"/>
          <cell r="AF1028"/>
          <cell r="AG1028"/>
          <cell r="AH1028"/>
          <cell r="AI1028"/>
          <cell r="AJ1028"/>
          <cell r="AK1028"/>
          <cell r="AL1028"/>
          <cell r="AM1028"/>
          <cell r="AN1028"/>
          <cell r="AO1028"/>
          <cell r="AP1028"/>
          <cell r="AQ1028"/>
          <cell r="AR1028"/>
          <cell r="AS1028"/>
          <cell r="AT1028"/>
          <cell r="AU1028"/>
          <cell r="AV1028"/>
          <cell r="AW1028"/>
          <cell r="AX1028"/>
          <cell r="AY1028"/>
          <cell r="AZ1028"/>
          <cell r="BA1028"/>
          <cell r="BB1028"/>
          <cell r="BC1028"/>
          <cell r="BD1028"/>
          <cell r="BE1028" t="str">
            <v/>
          </cell>
          <cell r="BF1028" t="str">
            <v>out</v>
          </cell>
        </row>
        <row r="1029">
          <cell r="A1029" t="str">
            <v>-</v>
          </cell>
          <cell r="B1029"/>
          <cell r="C1029"/>
          <cell r="D1029"/>
          <cell r="E1029"/>
          <cell r="F1029"/>
          <cell r="G1029"/>
          <cell r="H1029"/>
          <cell r="I1029"/>
          <cell r="J1029"/>
          <cell r="K1029"/>
          <cell r="L1029"/>
          <cell r="M1029"/>
          <cell r="N1029"/>
          <cell r="O1029"/>
          <cell r="P1029"/>
          <cell r="Q1029"/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/>
          <cell r="AB1029"/>
          <cell r="AC1029"/>
          <cell r="AD1029"/>
          <cell r="AE1029"/>
          <cell r="AF1029"/>
          <cell r="AG1029"/>
          <cell r="AH1029"/>
          <cell r="AI1029"/>
          <cell r="AJ1029"/>
          <cell r="AK1029"/>
          <cell r="AL1029"/>
          <cell r="AM1029"/>
          <cell r="AN1029"/>
          <cell r="AO1029"/>
          <cell r="AP1029"/>
          <cell r="AQ1029"/>
          <cell r="AR1029"/>
          <cell r="AS1029"/>
          <cell r="AT1029"/>
          <cell r="AU1029"/>
          <cell r="AV1029"/>
          <cell r="AW1029"/>
          <cell r="AX1029"/>
          <cell r="AY1029"/>
          <cell r="AZ1029"/>
          <cell r="BA1029"/>
          <cell r="BB1029"/>
          <cell r="BC1029"/>
          <cell r="BD1029"/>
          <cell r="BE1029" t="str">
            <v/>
          </cell>
          <cell r="BF1029" t="str">
            <v>out</v>
          </cell>
        </row>
        <row r="1030">
          <cell r="A1030" t="str">
            <v>-</v>
          </cell>
          <cell r="B1030"/>
          <cell r="C1030"/>
          <cell r="D1030"/>
          <cell r="E1030"/>
          <cell r="F1030"/>
          <cell r="G1030"/>
          <cell r="H1030"/>
          <cell r="I1030"/>
          <cell r="J1030"/>
          <cell r="K1030"/>
          <cell r="L1030"/>
          <cell r="M1030"/>
          <cell r="N1030"/>
          <cell r="O1030"/>
          <cell r="P1030"/>
          <cell r="Q1030"/>
          <cell r="R1030"/>
          <cell r="S1030"/>
          <cell r="T1030"/>
          <cell r="U1030"/>
          <cell r="V1030"/>
          <cell r="W1030"/>
          <cell r="X1030"/>
          <cell r="Y1030"/>
          <cell r="Z1030"/>
          <cell r="AA1030"/>
          <cell r="AB1030"/>
          <cell r="AC1030"/>
          <cell r="AD1030"/>
          <cell r="AE1030"/>
          <cell r="AF1030"/>
          <cell r="AG1030"/>
          <cell r="AH1030"/>
          <cell r="AI1030"/>
          <cell r="AJ1030"/>
          <cell r="AK1030"/>
          <cell r="AL1030"/>
          <cell r="AM1030"/>
          <cell r="AN1030"/>
          <cell r="AO1030"/>
          <cell r="AP1030"/>
          <cell r="AQ1030"/>
          <cell r="AR1030"/>
          <cell r="AS1030"/>
          <cell r="AT1030"/>
          <cell r="AU1030"/>
          <cell r="AV1030"/>
          <cell r="AW1030"/>
          <cell r="AX1030"/>
          <cell r="AY1030"/>
          <cell r="AZ1030"/>
          <cell r="BA1030"/>
          <cell r="BB1030"/>
          <cell r="BC1030"/>
          <cell r="BD1030"/>
          <cell r="BE1030"/>
          <cell r="BF1030" t="str">
            <v>out</v>
          </cell>
        </row>
        <row r="1031">
          <cell r="A1031" t="str">
            <v>-</v>
          </cell>
          <cell r="B1031"/>
          <cell r="C1031"/>
          <cell r="D1031"/>
          <cell r="E1031"/>
          <cell r="F1031"/>
          <cell r="G1031"/>
          <cell r="H1031"/>
          <cell r="I1031"/>
          <cell r="J1031"/>
          <cell r="K1031"/>
          <cell r="L1031"/>
          <cell r="M1031"/>
          <cell r="N1031"/>
          <cell r="O1031"/>
          <cell r="P1031"/>
          <cell r="Q1031"/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/>
          <cell r="AB1031"/>
          <cell r="AC1031"/>
          <cell r="AD1031"/>
          <cell r="AE1031"/>
          <cell r="AF1031"/>
          <cell r="AG1031"/>
          <cell r="AH1031"/>
          <cell r="AI1031"/>
          <cell r="AJ1031"/>
          <cell r="AK1031"/>
          <cell r="AL1031"/>
          <cell r="AM1031"/>
          <cell r="AN1031"/>
          <cell r="AO1031"/>
          <cell r="AP1031"/>
          <cell r="AQ1031"/>
          <cell r="AR1031"/>
          <cell r="AS1031"/>
          <cell r="AT1031"/>
          <cell r="AU1031"/>
          <cell r="AV1031"/>
          <cell r="AW1031"/>
          <cell r="AX1031"/>
          <cell r="AY1031"/>
          <cell r="AZ1031"/>
          <cell r="BA1031"/>
          <cell r="BB1031"/>
          <cell r="BC1031"/>
          <cell r="BD1031"/>
          <cell r="BE1031"/>
          <cell r="BF1031" t="str">
            <v>out</v>
          </cell>
        </row>
        <row r="1032">
          <cell r="A1032" t="str">
            <v>-</v>
          </cell>
          <cell r="B1032"/>
          <cell r="C1032"/>
          <cell r="D1032"/>
          <cell r="E1032"/>
          <cell r="F1032"/>
          <cell r="G1032"/>
          <cell r="H1032"/>
          <cell r="I1032"/>
          <cell r="J1032"/>
          <cell r="K1032"/>
          <cell r="L1032"/>
          <cell r="M1032"/>
          <cell r="N1032"/>
          <cell r="O1032"/>
          <cell r="P1032"/>
          <cell r="Q1032"/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/>
          <cell r="AB1032"/>
          <cell r="AC1032"/>
          <cell r="AD1032"/>
          <cell r="AE1032"/>
          <cell r="AF1032"/>
          <cell r="AG1032"/>
          <cell r="AH1032"/>
          <cell r="AI1032"/>
          <cell r="AJ1032"/>
          <cell r="AK1032"/>
          <cell r="AL1032"/>
          <cell r="AM1032"/>
          <cell r="AN1032"/>
          <cell r="AO1032"/>
          <cell r="AP1032"/>
          <cell r="AQ1032"/>
          <cell r="AR1032"/>
          <cell r="AS1032"/>
          <cell r="AT1032"/>
          <cell r="AU1032"/>
          <cell r="AV1032"/>
          <cell r="AW1032"/>
          <cell r="AX1032"/>
          <cell r="AY1032"/>
          <cell r="AZ1032"/>
          <cell r="BA1032"/>
          <cell r="BB1032"/>
          <cell r="BC1032"/>
          <cell r="BD1032"/>
          <cell r="BE1032"/>
          <cell r="BF1032" t="str">
            <v>out</v>
          </cell>
        </row>
        <row r="1033">
          <cell r="A1033" t="str">
            <v>-</v>
          </cell>
          <cell r="B1033"/>
          <cell r="C1033"/>
          <cell r="D1033"/>
          <cell r="E1033"/>
          <cell r="F1033"/>
          <cell r="G1033"/>
          <cell r="H1033"/>
          <cell r="I1033"/>
          <cell r="J1033"/>
          <cell r="K1033"/>
          <cell r="L1033"/>
          <cell r="M1033"/>
          <cell r="N1033"/>
          <cell r="O1033"/>
          <cell r="P1033"/>
          <cell r="Q1033"/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/>
          <cell r="AB1033"/>
          <cell r="AC1033"/>
          <cell r="AD1033"/>
          <cell r="AE1033"/>
          <cell r="AF1033"/>
          <cell r="AG1033"/>
          <cell r="AH1033"/>
          <cell r="AI1033"/>
          <cell r="AJ1033"/>
          <cell r="AK1033"/>
          <cell r="AL1033"/>
          <cell r="AM1033"/>
          <cell r="AN1033"/>
          <cell r="AO1033"/>
          <cell r="AP1033"/>
          <cell r="AQ1033"/>
          <cell r="AR1033"/>
          <cell r="AS1033"/>
          <cell r="AT1033"/>
          <cell r="AU1033"/>
          <cell r="AV1033"/>
          <cell r="AW1033"/>
          <cell r="AX1033"/>
          <cell r="AY1033"/>
          <cell r="AZ1033"/>
          <cell r="BA1033"/>
          <cell r="BB1033"/>
          <cell r="BC1033"/>
          <cell r="BD1033"/>
          <cell r="BE1033"/>
          <cell r="BF1033" t="str">
            <v>out</v>
          </cell>
        </row>
        <row r="1034">
          <cell r="A1034" t="str">
            <v>-</v>
          </cell>
          <cell r="B1034"/>
          <cell r="C1034"/>
          <cell r="D1034"/>
          <cell r="E1034"/>
          <cell r="F1034"/>
          <cell r="G1034"/>
          <cell r="H1034"/>
          <cell r="I1034"/>
          <cell r="J1034"/>
          <cell r="K1034"/>
          <cell r="L1034"/>
          <cell r="M1034"/>
          <cell r="N1034"/>
          <cell r="O1034"/>
          <cell r="P1034"/>
          <cell r="Q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/>
          <cell r="AB1034"/>
          <cell r="AC1034"/>
          <cell r="AD1034"/>
          <cell r="AE1034"/>
          <cell r="AF1034"/>
          <cell r="AG1034"/>
          <cell r="AH1034"/>
          <cell r="AI1034"/>
          <cell r="AJ1034"/>
          <cell r="AK1034"/>
          <cell r="AL1034"/>
          <cell r="AM1034"/>
          <cell r="AN1034"/>
          <cell r="AO1034"/>
          <cell r="AP1034"/>
          <cell r="AQ1034"/>
          <cell r="AR1034"/>
          <cell r="AS1034"/>
          <cell r="AT1034"/>
          <cell r="AU1034"/>
          <cell r="AV1034"/>
          <cell r="AW1034"/>
          <cell r="AX1034"/>
          <cell r="AY1034"/>
          <cell r="AZ1034"/>
          <cell r="BA1034"/>
          <cell r="BB1034"/>
          <cell r="BC1034"/>
          <cell r="BD1034"/>
          <cell r="BE1034"/>
          <cell r="BF1034" t="str">
            <v>out</v>
          </cell>
        </row>
        <row r="1035">
          <cell r="A1035" t="str">
            <v>-</v>
          </cell>
          <cell r="B1035"/>
          <cell r="C1035"/>
          <cell r="D1035"/>
          <cell r="E1035"/>
          <cell r="F1035"/>
          <cell r="G1035"/>
          <cell r="H1035"/>
          <cell r="I1035"/>
          <cell r="J1035"/>
          <cell r="K1035"/>
          <cell r="L1035"/>
          <cell r="M1035"/>
          <cell r="N1035"/>
          <cell r="O1035"/>
          <cell r="P1035"/>
          <cell r="Q1035"/>
          <cell r="R1035"/>
          <cell r="S1035"/>
          <cell r="T1035"/>
          <cell r="U1035"/>
          <cell r="V1035"/>
          <cell r="W1035"/>
          <cell r="X1035"/>
          <cell r="Y1035"/>
          <cell r="Z1035"/>
          <cell r="AA1035"/>
          <cell r="AB1035"/>
          <cell r="AC1035"/>
          <cell r="AD1035"/>
          <cell r="AE1035"/>
          <cell r="AF1035"/>
          <cell r="AG1035"/>
          <cell r="AH1035"/>
          <cell r="AI1035"/>
          <cell r="AJ1035"/>
          <cell r="AK1035"/>
          <cell r="AL1035"/>
          <cell r="AM1035"/>
          <cell r="AN1035"/>
          <cell r="AO1035"/>
          <cell r="AP1035"/>
          <cell r="AQ1035"/>
          <cell r="AR1035"/>
          <cell r="AS1035"/>
          <cell r="AT1035"/>
          <cell r="AU1035"/>
          <cell r="AV1035"/>
          <cell r="AW1035"/>
          <cell r="AX1035"/>
          <cell r="AY1035"/>
          <cell r="AZ1035"/>
          <cell r="BA1035"/>
          <cell r="BB1035"/>
          <cell r="BC1035"/>
          <cell r="BD1035"/>
          <cell r="BE1035"/>
          <cell r="BF1035" t="str">
            <v>out</v>
          </cell>
        </row>
        <row r="1036">
          <cell r="A1036" t="str">
            <v>-</v>
          </cell>
          <cell r="B1036"/>
          <cell r="C1036"/>
          <cell r="D1036"/>
          <cell r="E1036"/>
          <cell r="F1036"/>
          <cell r="G1036"/>
          <cell r="H1036"/>
          <cell r="I1036"/>
          <cell r="J1036"/>
          <cell r="K1036"/>
          <cell r="L1036"/>
          <cell r="M1036"/>
          <cell r="N1036"/>
          <cell r="O1036"/>
          <cell r="P1036"/>
          <cell r="Q1036"/>
          <cell r="R1036"/>
          <cell r="S1036"/>
          <cell r="T1036"/>
          <cell r="U1036"/>
          <cell r="V1036"/>
          <cell r="W1036"/>
          <cell r="X1036"/>
          <cell r="Y1036"/>
          <cell r="Z1036"/>
          <cell r="AA1036"/>
          <cell r="AB1036"/>
          <cell r="AC1036"/>
          <cell r="AD1036"/>
          <cell r="AE1036"/>
          <cell r="AF1036"/>
          <cell r="AG1036"/>
          <cell r="AH1036"/>
          <cell r="AI1036"/>
          <cell r="AJ1036"/>
          <cell r="AK1036"/>
          <cell r="AL1036"/>
          <cell r="AM1036"/>
          <cell r="AN1036"/>
          <cell r="AO1036"/>
          <cell r="AP1036"/>
          <cell r="AQ1036"/>
          <cell r="AR1036"/>
          <cell r="AS1036"/>
          <cell r="AT1036"/>
          <cell r="AU1036"/>
          <cell r="AV1036"/>
          <cell r="AW1036"/>
          <cell r="AX1036"/>
          <cell r="AY1036"/>
          <cell r="AZ1036"/>
          <cell r="BA1036"/>
          <cell r="BB1036"/>
          <cell r="BC1036"/>
          <cell r="BD1036"/>
          <cell r="BE1036"/>
          <cell r="BF1036" t="str">
            <v>out</v>
          </cell>
        </row>
        <row r="1037">
          <cell r="A1037" t="str">
            <v>-</v>
          </cell>
          <cell r="B1037"/>
          <cell r="C1037"/>
          <cell r="D1037"/>
          <cell r="E1037"/>
          <cell r="F1037"/>
          <cell r="G1037"/>
          <cell r="H1037"/>
          <cell r="I1037"/>
          <cell r="J1037"/>
          <cell r="K1037"/>
          <cell r="L1037"/>
          <cell r="M1037"/>
          <cell r="N1037"/>
          <cell r="O1037"/>
          <cell r="P1037"/>
          <cell r="Q1037"/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/>
          <cell r="AB1037"/>
          <cell r="AC1037"/>
          <cell r="AD1037"/>
          <cell r="AE1037"/>
          <cell r="AF1037"/>
          <cell r="AG1037"/>
          <cell r="AH1037"/>
          <cell r="AI1037"/>
          <cell r="AJ1037"/>
          <cell r="AK1037"/>
          <cell r="AL1037"/>
          <cell r="AM1037"/>
          <cell r="AN1037"/>
          <cell r="AO1037"/>
          <cell r="AP1037"/>
          <cell r="AQ1037"/>
          <cell r="AR1037"/>
          <cell r="AS1037"/>
          <cell r="AT1037"/>
          <cell r="AU1037"/>
          <cell r="AV1037"/>
          <cell r="AW1037"/>
          <cell r="AX1037"/>
          <cell r="AY1037"/>
          <cell r="AZ1037"/>
          <cell r="BA1037"/>
          <cell r="BB1037"/>
          <cell r="BC1037"/>
          <cell r="BD1037"/>
          <cell r="BE1037"/>
          <cell r="BF1037" t="str">
            <v>out</v>
          </cell>
        </row>
        <row r="1038">
          <cell r="A1038" t="str">
            <v>-</v>
          </cell>
          <cell r="B1038"/>
          <cell r="C1038"/>
          <cell r="D1038"/>
          <cell r="E1038"/>
          <cell r="F1038"/>
          <cell r="G1038"/>
          <cell r="H1038"/>
          <cell r="I1038"/>
          <cell r="J1038"/>
          <cell r="K1038"/>
          <cell r="L1038"/>
          <cell r="M1038"/>
          <cell r="N1038"/>
          <cell r="O1038"/>
          <cell r="P1038"/>
          <cell r="Q1038"/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/>
          <cell r="AB1038"/>
          <cell r="AC1038"/>
          <cell r="AD1038"/>
          <cell r="AE1038"/>
          <cell r="AF1038"/>
          <cell r="AG1038"/>
          <cell r="AH1038"/>
          <cell r="AI1038"/>
          <cell r="AJ1038"/>
          <cell r="AK1038"/>
          <cell r="AL1038"/>
          <cell r="AM1038"/>
          <cell r="AN1038"/>
          <cell r="AO1038"/>
          <cell r="AP1038"/>
          <cell r="AQ1038"/>
          <cell r="AR1038"/>
          <cell r="AS1038"/>
          <cell r="AT1038"/>
          <cell r="AU1038"/>
          <cell r="AV1038"/>
          <cell r="AW1038"/>
          <cell r="AX1038"/>
          <cell r="AY1038"/>
          <cell r="AZ1038"/>
          <cell r="BA1038"/>
          <cell r="BB1038"/>
          <cell r="BC1038"/>
          <cell r="BD1038"/>
          <cell r="BE1038"/>
          <cell r="BF1038" t="str">
            <v>out</v>
          </cell>
        </row>
        <row r="1039">
          <cell r="A1039" t="str">
            <v>-</v>
          </cell>
          <cell r="B1039"/>
          <cell r="C1039"/>
          <cell r="D1039"/>
          <cell r="E1039"/>
          <cell r="F1039"/>
          <cell r="G1039"/>
          <cell r="H1039"/>
          <cell r="I1039"/>
          <cell r="J1039"/>
          <cell r="K1039"/>
          <cell r="L1039"/>
          <cell r="M1039"/>
          <cell r="N1039"/>
          <cell r="O1039"/>
          <cell r="P1039"/>
          <cell r="Q1039"/>
          <cell r="R1039"/>
          <cell r="S1039"/>
          <cell r="T1039"/>
          <cell r="U1039"/>
          <cell r="V1039"/>
          <cell r="W1039"/>
          <cell r="X1039"/>
          <cell r="Y1039"/>
          <cell r="Z1039"/>
          <cell r="AA1039"/>
          <cell r="AB1039"/>
          <cell r="AC1039"/>
          <cell r="AD1039"/>
          <cell r="AE1039"/>
          <cell r="AF1039"/>
          <cell r="AG1039"/>
          <cell r="AH1039"/>
          <cell r="AI1039"/>
          <cell r="AJ1039"/>
          <cell r="AK1039"/>
          <cell r="AL1039"/>
          <cell r="AM1039"/>
          <cell r="AN1039"/>
          <cell r="AO1039"/>
          <cell r="AP1039"/>
          <cell r="AQ1039"/>
          <cell r="AR1039"/>
          <cell r="AS1039"/>
          <cell r="AT1039"/>
          <cell r="AU1039"/>
          <cell r="AV1039"/>
          <cell r="AW1039"/>
          <cell r="AX1039"/>
          <cell r="AY1039"/>
          <cell r="AZ1039"/>
          <cell r="BA1039"/>
          <cell r="BB1039"/>
          <cell r="BC1039"/>
          <cell r="BD1039"/>
          <cell r="BE1039"/>
          <cell r="BF1039" t="str">
            <v>out</v>
          </cell>
        </row>
        <row r="1040">
          <cell r="A1040" t="str">
            <v>-</v>
          </cell>
          <cell r="B1040"/>
          <cell r="C1040"/>
          <cell r="D1040"/>
          <cell r="E1040"/>
          <cell r="F1040"/>
          <cell r="G1040"/>
          <cell r="H1040"/>
          <cell r="I1040"/>
          <cell r="J1040"/>
          <cell r="K1040"/>
          <cell r="L1040"/>
          <cell r="M1040"/>
          <cell r="N1040"/>
          <cell r="O1040"/>
          <cell r="P1040"/>
          <cell r="Q1040"/>
          <cell r="R1040"/>
          <cell r="S1040"/>
          <cell r="T1040"/>
          <cell r="U1040"/>
          <cell r="V1040"/>
          <cell r="W1040"/>
          <cell r="X1040"/>
          <cell r="Y1040"/>
          <cell r="Z1040"/>
          <cell r="AA1040"/>
          <cell r="AB1040"/>
          <cell r="AC1040"/>
          <cell r="AD1040"/>
          <cell r="AE1040"/>
          <cell r="AF1040"/>
          <cell r="AG1040"/>
          <cell r="AH1040"/>
          <cell r="AI1040"/>
          <cell r="AJ1040"/>
          <cell r="AK1040"/>
          <cell r="AL1040"/>
          <cell r="AM1040"/>
          <cell r="AN1040"/>
          <cell r="AO1040"/>
          <cell r="AP1040"/>
          <cell r="AQ1040"/>
          <cell r="AR1040"/>
          <cell r="AS1040"/>
          <cell r="AT1040"/>
          <cell r="AU1040"/>
          <cell r="AV1040"/>
          <cell r="AW1040"/>
          <cell r="AX1040"/>
          <cell r="AY1040"/>
          <cell r="AZ1040"/>
          <cell r="BA1040"/>
          <cell r="BB1040"/>
          <cell r="BC1040"/>
          <cell r="BD1040"/>
          <cell r="BE1040"/>
          <cell r="BF1040" t="str">
            <v>out</v>
          </cell>
        </row>
        <row r="1041">
          <cell r="A1041" t="str">
            <v>-</v>
          </cell>
          <cell r="B1041"/>
          <cell r="C1041"/>
          <cell r="D1041"/>
          <cell r="E1041"/>
          <cell r="F1041"/>
          <cell r="G1041"/>
          <cell r="H1041"/>
          <cell r="I1041"/>
          <cell r="J1041"/>
          <cell r="K1041"/>
          <cell r="L1041"/>
          <cell r="M1041"/>
          <cell r="N1041"/>
          <cell r="O1041"/>
          <cell r="P1041"/>
          <cell r="Q1041"/>
          <cell r="R1041"/>
          <cell r="S1041"/>
          <cell r="T1041"/>
          <cell r="U1041"/>
          <cell r="V1041"/>
          <cell r="W1041"/>
          <cell r="X1041"/>
          <cell r="Y1041"/>
          <cell r="Z1041"/>
          <cell r="AA1041"/>
          <cell r="AB1041"/>
          <cell r="AC1041"/>
          <cell r="AD1041"/>
          <cell r="AE1041"/>
          <cell r="AF1041"/>
          <cell r="AG1041"/>
          <cell r="AH1041"/>
          <cell r="AI1041"/>
          <cell r="AJ1041"/>
          <cell r="AK1041"/>
          <cell r="AL1041"/>
          <cell r="AM1041"/>
          <cell r="AN1041"/>
          <cell r="AO1041"/>
          <cell r="AP1041"/>
          <cell r="AQ1041"/>
          <cell r="AR1041"/>
          <cell r="AS1041"/>
          <cell r="AT1041"/>
          <cell r="AU1041"/>
          <cell r="AV1041"/>
          <cell r="AW1041"/>
          <cell r="AX1041"/>
          <cell r="AY1041"/>
          <cell r="AZ1041"/>
          <cell r="BA1041"/>
          <cell r="BB1041"/>
          <cell r="BC1041"/>
          <cell r="BD1041"/>
          <cell r="BE1041" t="str">
            <v/>
          </cell>
          <cell r="BF1041" t="str">
            <v>out</v>
          </cell>
        </row>
        <row r="1042">
          <cell r="A1042" t="str">
            <v>-</v>
          </cell>
          <cell r="B1042"/>
          <cell r="C1042"/>
          <cell r="D1042"/>
          <cell r="E1042"/>
          <cell r="F1042"/>
          <cell r="G1042"/>
          <cell r="H1042"/>
          <cell r="I1042"/>
          <cell r="J1042"/>
          <cell r="K1042"/>
          <cell r="L1042"/>
          <cell r="M1042"/>
          <cell r="N1042"/>
          <cell r="O1042"/>
          <cell r="P1042"/>
          <cell r="Q1042"/>
          <cell r="R1042"/>
          <cell r="S1042"/>
          <cell r="T1042"/>
          <cell r="U1042"/>
          <cell r="V1042"/>
          <cell r="W1042"/>
          <cell r="X1042"/>
          <cell r="Y1042"/>
          <cell r="Z1042"/>
          <cell r="AA1042"/>
          <cell r="AB1042"/>
          <cell r="AC1042"/>
          <cell r="AD1042"/>
          <cell r="AE1042"/>
          <cell r="AF1042"/>
          <cell r="AG1042"/>
          <cell r="AH1042"/>
          <cell r="AI1042"/>
          <cell r="AJ1042"/>
          <cell r="AK1042"/>
          <cell r="AL1042"/>
          <cell r="AM1042"/>
          <cell r="AN1042"/>
          <cell r="AO1042"/>
          <cell r="AP1042"/>
          <cell r="AQ1042"/>
          <cell r="AR1042"/>
          <cell r="AS1042"/>
          <cell r="AT1042"/>
          <cell r="AU1042"/>
          <cell r="AV1042"/>
          <cell r="AW1042"/>
          <cell r="AX1042"/>
          <cell r="AY1042"/>
          <cell r="AZ1042"/>
          <cell r="BA1042"/>
          <cell r="BB1042"/>
          <cell r="BC1042"/>
          <cell r="BD1042"/>
          <cell r="BE1042" t="str">
            <v/>
          </cell>
          <cell r="BF1042" t="str">
            <v>out</v>
          </cell>
        </row>
        <row r="1043">
          <cell r="A1043" t="str">
            <v>-</v>
          </cell>
          <cell r="B1043"/>
          <cell r="C1043"/>
          <cell r="D1043"/>
          <cell r="E1043"/>
          <cell r="F1043"/>
          <cell r="G1043"/>
          <cell r="H1043"/>
          <cell r="I1043"/>
          <cell r="J1043"/>
          <cell r="K1043"/>
          <cell r="L1043"/>
          <cell r="M1043"/>
          <cell r="N1043"/>
          <cell r="O1043"/>
          <cell r="P1043"/>
          <cell r="Q1043"/>
          <cell r="R1043"/>
          <cell r="S1043"/>
          <cell r="T1043"/>
          <cell r="U1043"/>
          <cell r="V1043"/>
          <cell r="W1043"/>
          <cell r="X1043"/>
          <cell r="Y1043"/>
          <cell r="Z1043"/>
          <cell r="AA1043"/>
          <cell r="AB1043"/>
          <cell r="AC1043"/>
          <cell r="AD1043"/>
          <cell r="AE1043"/>
          <cell r="AF1043"/>
          <cell r="AG1043"/>
          <cell r="AH1043"/>
          <cell r="AI1043"/>
          <cell r="AJ1043"/>
          <cell r="AK1043"/>
          <cell r="AL1043"/>
          <cell r="AM1043"/>
          <cell r="AN1043"/>
          <cell r="AO1043"/>
          <cell r="AP1043"/>
          <cell r="AQ1043"/>
          <cell r="AR1043"/>
          <cell r="AS1043"/>
          <cell r="AT1043"/>
          <cell r="AU1043"/>
          <cell r="AV1043"/>
          <cell r="AW1043"/>
          <cell r="AX1043"/>
          <cell r="AY1043"/>
          <cell r="AZ1043"/>
          <cell r="BA1043"/>
          <cell r="BB1043"/>
          <cell r="BC1043"/>
          <cell r="BD1043"/>
          <cell r="BE1043" t="str">
            <v/>
          </cell>
          <cell r="BF1043" t="str">
            <v>out</v>
          </cell>
        </row>
        <row r="1044">
          <cell r="A1044" t="str">
            <v>-</v>
          </cell>
          <cell r="B1044"/>
          <cell r="C1044"/>
          <cell r="D1044"/>
          <cell r="E1044"/>
          <cell r="F1044"/>
          <cell r="G1044"/>
          <cell r="H1044"/>
          <cell r="I1044"/>
          <cell r="J1044"/>
          <cell r="K1044"/>
          <cell r="L1044"/>
          <cell r="M1044"/>
          <cell r="N1044"/>
          <cell r="O1044"/>
          <cell r="P1044"/>
          <cell r="Q1044"/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/>
          <cell r="AB1044"/>
          <cell r="AC1044"/>
          <cell r="AD1044"/>
          <cell r="AE1044"/>
          <cell r="AF1044"/>
          <cell r="AG1044"/>
          <cell r="AH1044"/>
          <cell r="AI1044"/>
          <cell r="AJ1044"/>
          <cell r="AK1044"/>
          <cell r="AL1044"/>
          <cell r="AM1044"/>
          <cell r="AN1044"/>
          <cell r="AO1044"/>
          <cell r="AP1044"/>
          <cell r="AQ1044"/>
          <cell r="AR1044"/>
          <cell r="AS1044"/>
          <cell r="AT1044"/>
          <cell r="AU1044"/>
          <cell r="AV1044"/>
          <cell r="AW1044"/>
          <cell r="AX1044"/>
          <cell r="AY1044"/>
          <cell r="AZ1044"/>
          <cell r="BA1044"/>
          <cell r="BB1044"/>
          <cell r="BC1044"/>
          <cell r="BD1044"/>
          <cell r="BE1044" t="str">
            <v/>
          </cell>
          <cell r="BF1044" t="str">
            <v>out</v>
          </cell>
        </row>
        <row r="1045">
          <cell r="A1045" t="str">
            <v>-</v>
          </cell>
          <cell r="B1045"/>
          <cell r="C1045"/>
          <cell r="D1045"/>
          <cell r="E1045"/>
          <cell r="F1045"/>
          <cell r="G1045"/>
          <cell r="H1045"/>
          <cell r="I1045"/>
          <cell r="J1045"/>
          <cell r="K1045"/>
          <cell r="L1045"/>
          <cell r="M1045"/>
          <cell r="N1045"/>
          <cell r="O1045"/>
          <cell r="P1045"/>
          <cell r="Q1045"/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/>
          <cell r="AB1045"/>
          <cell r="AC1045"/>
          <cell r="AD1045"/>
          <cell r="AE1045"/>
          <cell r="AF1045"/>
          <cell r="AG1045"/>
          <cell r="AH1045"/>
          <cell r="AI1045"/>
          <cell r="AJ1045"/>
          <cell r="AK1045"/>
          <cell r="AL1045"/>
          <cell r="AM1045"/>
          <cell r="AN1045"/>
          <cell r="AO1045"/>
          <cell r="AP1045"/>
          <cell r="AQ1045"/>
          <cell r="AR1045"/>
          <cell r="AS1045"/>
          <cell r="AT1045"/>
          <cell r="AU1045"/>
          <cell r="AV1045"/>
          <cell r="AW1045"/>
          <cell r="AX1045"/>
          <cell r="AY1045"/>
          <cell r="AZ1045"/>
          <cell r="BA1045"/>
          <cell r="BB1045"/>
          <cell r="BC1045"/>
          <cell r="BD1045"/>
          <cell r="BE1045" t="str">
            <v/>
          </cell>
          <cell r="BF1045" t="str">
            <v>out</v>
          </cell>
        </row>
        <row r="1046">
          <cell r="A1046" t="str">
            <v>-</v>
          </cell>
          <cell r="B1046"/>
          <cell r="C1046"/>
          <cell r="BF1046" t="str">
            <v>out</v>
          </cell>
        </row>
        <row r="1047">
          <cell r="A1047" t="str">
            <v>-</v>
          </cell>
          <cell r="B1047"/>
          <cell r="C1047"/>
          <cell r="D1047"/>
          <cell r="E1047"/>
          <cell r="F1047"/>
          <cell r="G1047"/>
          <cell r="H1047"/>
          <cell r="I1047"/>
          <cell r="J1047"/>
          <cell r="K1047"/>
          <cell r="L1047"/>
          <cell r="M1047"/>
          <cell r="N1047"/>
          <cell r="O1047"/>
          <cell r="P1047"/>
          <cell r="Q1047"/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/>
          <cell r="AB1047"/>
          <cell r="AC1047"/>
          <cell r="AD1047"/>
          <cell r="AE1047"/>
          <cell r="AF1047"/>
          <cell r="AG1047"/>
          <cell r="AH1047"/>
          <cell r="AI1047"/>
          <cell r="AJ1047"/>
          <cell r="AK1047"/>
          <cell r="AL1047"/>
          <cell r="AM1047"/>
          <cell r="AN1047"/>
          <cell r="AO1047"/>
          <cell r="AP1047"/>
          <cell r="AQ1047"/>
          <cell r="AR1047"/>
          <cell r="AS1047"/>
          <cell r="AT1047"/>
          <cell r="AU1047"/>
          <cell r="AV1047"/>
          <cell r="AW1047"/>
          <cell r="AX1047"/>
          <cell r="AY1047"/>
          <cell r="AZ1047"/>
          <cell r="BA1047"/>
          <cell r="BB1047"/>
          <cell r="BC1047"/>
          <cell r="BD1047"/>
          <cell r="BE1047"/>
          <cell r="BF1047" t="str">
            <v>out</v>
          </cell>
        </row>
        <row r="1048">
          <cell r="A1048" t="str">
            <v>-</v>
          </cell>
          <cell r="B1048"/>
          <cell r="C1048"/>
          <cell r="D1048"/>
          <cell r="E1048"/>
          <cell r="F1048"/>
          <cell r="G1048"/>
          <cell r="H1048"/>
          <cell r="I1048"/>
          <cell r="J1048"/>
          <cell r="K1048"/>
          <cell r="L1048"/>
          <cell r="M1048"/>
          <cell r="N1048"/>
          <cell r="O1048"/>
          <cell r="P1048"/>
          <cell r="Q1048"/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/>
          <cell r="AB1048"/>
          <cell r="AC1048"/>
          <cell r="AD1048"/>
          <cell r="AE1048"/>
          <cell r="AF1048"/>
          <cell r="AG1048"/>
          <cell r="AH1048"/>
          <cell r="AI1048"/>
          <cell r="AJ1048"/>
          <cell r="AK1048"/>
          <cell r="AL1048"/>
          <cell r="AM1048"/>
          <cell r="AN1048"/>
          <cell r="AO1048"/>
          <cell r="AP1048"/>
          <cell r="AQ1048"/>
          <cell r="AR1048"/>
          <cell r="AS1048"/>
          <cell r="AT1048"/>
          <cell r="AU1048"/>
          <cell r="AV1048"/>
          <cell r="AW1048"/>
          <cell r="AX1048"/>
          <cell r="AY1048"/>
          <cell r="AZ1048"/>
          <cell r="BA1048"/>
          <cell r="BB1048"/>
          <cell r="BC1048"/>
          <cell r="BD1048"/>
          <cell r="BE1048"/>
          <cell r="BF1048" t="str">
            <v>out</v>
          </cell>
        </row>
        <row r="1049">
          <cell r="A1049" t="str">
            <v>-</v>
          </cell>
          <cell r="B1049"/>
          <cell r="C1049"/>
          <cell r="D1049"/>
          <cell r="E1049"/>
          <cell r="F1049"/>
          <cell r="G1049"/>
          <cell r="H1049"/>
          <cell r="I1049"/>
          <cell r="J1049"/>
          <cell r="K1049"/>
          <cell r="L1049"/>
          <cell r="M1049"/>
          <cell r="N1049"/>
          <cell r="O1049"/>
          <cell r="P1049"/>
          <cell r="Q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/>
          <cell r="AB1049"/>
          <cell r="AC1049"/>
          <cell r="AD1049"/>
          <cell r="AE1049"/>
          <cell r="AF1049"/>
          <cell r="AG1049"/>
          <cell r="AH1049"/>
          <cell r="AI1049"/>
          <cell r="AJ1049"/>
          <cell r="AK1049"/>
          <cell r="AL1049"/>
          <cell r="AM1049"/>
          <cell r="AN1049"/>
          <cell r="AO1049"/>
          <cell r="AP1049"/>
          <cell r="AQ1049"/>
          <cell r="AR1049"/>
          <cell r="AS1049"/>
          <cell r="AT1049"/>
          <cell r="AU1049"/>
          <cell r="AV1049"/>
          <cell r="AW1049"/>
          <cell r="AX1049"/>
          <cell r="AY1049"/>
          <cell r="AZ1049"/>
          <cell r="BA1049"/>
          <cell r="BB1049"/>
          <cell r="BC1049"/>
          <cell r="BD1049"/>
          <cell r="BE1049"/>
          <cell r="BF1049" t="str">
            <v>out</v>
          </cell>
        </row>
        <row r="1050">
          <cell r="A1050" t="str">
            <v>-</v>
          </cell>
          <cell r="B1050"/>
          <cell r="C1050"/>
          <cell r="D1050"/>
          <cell r="E1050"/>
          <cell r="F1050"/>
          <cell r="G1050"/>
          <cell r="H1050"/>
          <cell r="I1050"/>
          <cell r="J1050"/>
          <cell r="K1050"/>
          <cell r="L1050"/>
          <cell r="M1050"/>
          <cell r="N1050"/>
          <cell r="O1050"/>
          <cell r="P1050"/>
          <cell r="Q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/>
          <cell r="AB1050"/>
          <cell r="AC1050"/>
          <cell r="AD1050"/>
          <cell r="AE1050"/>
          <cell r="AF1050"/>
          <cell r="AG1050"/>
          <cell r="AH1050"/>
          <cell r="AI1050"/>
          <cell r="AJ1050"/>
          <cell r="AK1050"/>
          <cell r="AL1050"/>
          <cell r="AM1050"/>
          <cell r="AN1050"/>
          <cell r="AO1050"/>
          <cell r="AP1050"/>
          <cell r="AQ1050"/>
          <cell r="AR1050"/>
          <cell r="AS1050"/>
          <cell r="AT1050"/>
          <cell r="AU1050"/>
          <cell r="AV1050"/>
          <cell r="AW1050"/>
          <cell r="AX1050"/>
          <cell r="AY1050"/>
          <cell r="AZ1050"/>
          <cell r="BA1050"/>
          <cell r="BB1050"/>
          <cell r="BC1050"/>
          <cell r="BD1050"/>
          <cell r="BE1050"/>
          <cell r="BF1050" t="str">
            <v>out</v>
          </cell>
        </row>
        <row r="1051">
          <cell r="A1051" t="str">
            <v>-</v>
          </cell>
          <cell r="B1051"/>
          <cell r="C1051"/>
          <cell r="D1051"/>
          <cell r="E1051"/>
          <cell r="F1051"/>
          <cell r="G1051"/>
          <cell r="H1051"/>
          <cell r="I1051"/>
          <cell r="J1051"/>
          <cell r="K1051"/>
          <cell r="L1051"/>
          <cell r="M1051"/>
          <cell r="N1051"/>
          <cell r="O1051"/>
          <cell r="P1051"/>
          <cell r="Q1051"/>
          <cell r="R1051"/>
          <cell r="S1051"/>
          <cell r="T1051"/>
          <cell r="U1051"/>
          <cell r="V1051"/>
          <cell r="W1051"/>
          <cell r="X1051"/>
          <cell r="Y1051"/>
          <cell r="Z1051"/>
          <cell r="AA1051"/>
          <cell r="AB1051"/>
          <cell r="AC1051"/>
          <cell r="AD1051"/>
          <cell r="AE1051"/>
          <cell r="AF1051"/>
          <cell r="AG1051"/>
          <cell r="AH1051"/>
          <cell r="AI1051"/>
          <cell r="AJ1051"/>
          <cell r="AK1051"/>
          <cell r="AL1051"/>
          <cell r="AM1051"/>
          <cell r="AN1051"/>
          <cell r="AO1051"/>
          <cell r="AP1051"/>
          <cell r="AQ1051"/>
          <cell r="AR1051"/>
          <cell r="AS1051"/>
          <cell r="AT1051"/>
          <cell r="AU1051"/>
          <cell r="AV1051"/>
          <cell r="AW1051"/>
          <cell r="AX1051"/>
          <cell r="AY1051"/>
          <cell r="AZ1051"/>
          <cell r="BA1051"/>
          <cell r="BB1051"/>
          <cell r="BC1051"/>
          <cell r="BD1051"/>
          <cell r="BE1051"/>
          <cell r="BF1051" t="str">
            <v>out</v>
          </cell>
        </row>
        <row r="1052">
          <cell r="A1052" t="str">
            <v>-</v>
          </cell>
          <cell r="B1052"/>
          <cell r="C1052"/>
          <cell r="D1052"/>
          <cell r="E1052"/>
          <cell r="F1052"/>
          <cell r="G1052"/>
          <cell r="H1052"/>
          <cell r="I1052"/>
          <cell r="J1052"/>
          <cell r="K1052"/>
          <cell r="L1052"/>
          <cell r="M1052"/>
          <cell r="N1052"/>
          <cell r="O1052"/>
          <cell r="P1052"/>
          <cell r="Q1052"/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/>
          <cell r="AB1052"/>
          <cell r="AC1052"/>
          <cell r="AD1052"/>
          <cell r="AE1052"/>
          <cell r="AF1052"/>
          <cell r="AG1052"/>
          <cell r="AH1052"/>
          <cell r="AI1052"/>
          <cell r="AJ1052"/>
          <cell r="AK1052"/>
          <cell r="AL1052"/>
          <cell r="AM1052"/>
          <cell r="AN1052"/>
          <cell r="AO1052"/>
          <cell r="AP1052"/>
          <cell r="AQ1052"/>
          <cell r="AR1052"/>
          <cell r="AS1052"/>
          <cell r="AT1052"/>
          <cell r="AU1052"/>
          <cell r="AV1052"/>
          <cell r="AW1052"/>
          <cell r="AX1052"/>
          <cell r="AY1052"/>
          <cell r="AZ1052"/>
          <cell r="BA1052"/>
          <cell r="BB1052"/>
          <cell r="BC1052"/>
          <cell r="BD1052"/>
          <cell r="BE1052"/>
          <cell r="BF1052" t="str">
            <v>out</v>
          </cell>
        </row>
        <row r="1053">
          <cell r="A1053" t="str">
            <v>-</v>
          </cell>
          <cell r="B1053"/>
          <cell r="C1053"/>
          <cell r="D1053"/>
          <cell r="E1053"/>
          <cell r="F1053"/>
          <cell r="G1053"/>
          <cell r="H1053"/>
          <cell r="I1053"/>
          <cell r="J1053"/>
          <cell r="K1053"/>
          <cell r="L1053"/>
          <cell r="M1053"/>
          <cell r="N1053"/>
          <cell r="O1053"/>
          <cell r="P1053"/>
          <cell r="Q1053"/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/>
          <cell r="AB1053"/>
          <cell r="AC1053"/>
          <cell r="AD1053"/>
          <cell r="AE1053"/>
          <cell r="AF1053"/>
          <cell r="AG1053"/>
          <cell r="AH1053"/>
          <cell r="AI1053"/>
          <cell r="AJ1053"/>
          <cell r="AK1053"/>
          <cell r="AL1053"/>
          <cell r="AM1053"/>
          <cell r="AN1053"/>
          <cell r="AO1053"/>
          <cell r="AP1053"/>
          <cell r="AQ1053"/>
          <cell r="AR1053"/>
          <cell r="AS1053"/>
          <cell r="AT1053"/>
          <cell r="AU1053"/>
          <cell r="AV1053"/>
          <cell r="AW1053"/>
          <cell r="AX1053"/>
          <cell r="AY1053"/>
          <cell r="AZ1053"/>
          <cell r="BA1053"/>
          <cell r="BB1053"/>
          <cell r="BC1053"/>
          <cell r="BD1053"/>
          <cell r="BE1053"/>
          <cell r="BF1053" t="str">
            <v>out</v>
          </cell>
        </row>
        <row r="1054">
          <cell r="A1054" t="str">
            <v>-</v>
          </cell>
          <cell r="B1054"/>
          <cell r="C1054"/>
          <cell r="D1054"/>
          <cell r="E1054"/>
          <cell r="F1054"/>
          <cell r="G1054"/>
          <cell r="H1054"/>
          <cell r="I1054"/>
          <cell r="J1054"/>
          <cell r="K1054"/>
          <cell r="L1054"/>
          <cell r="M1054"/>
          <cell r="N1054"/>
          <cell r="O1054"/>
          <cell r="P1054"/>
          <cell r="Q1054"/>
          <cell r="R1054"/>
          <cell r="S1054"/>
          <cell r="T1054"/>
          <cell r="U1054"/>
          <cell r="V1054"/>
          <cell r="W1054"/>
          <cell r="X1054"/>
          <cell r="Y1054"/>
          <cell r="Z1054"/>
          <cell r="AA1054"/>
          <cell r="AB1054"/>
          <cell r="AC1054"/>
          <cell r="AD1054"/>
          <cell r="AE1054"/>
          <cell r="AF1054"/>
          <cell r="AG1054"/>
          <cell r="AH1054"/>
          <cell r="AI1054"/>
          <cell r="AJ1054"/>
          <cell r="AK1054"/>
          <cell r="AL1054"/>
          <cell r="AM1054"/>
          <cell r="AN1054"/>
          <cell r="AO1054"/>
          <cell r="AP1054"/>
          <cell r="AQ1054"/>
          <cell r="AR1054"/>
          <cell r="AS1054"/>
          <cell r="AT1054"/>
          <cell r="AU1054"/>
          <cell r="AV1054"/>
          <cell r="AW1054"/>
          <cell r="AX1054"/>
          <cell r="AY1054"/>
          <cell r="AZ1054"/>
          <cell r="BA1054"/>
          <cell r="BB1054"/>
          <cell r="BC1054"/>
          <cell r="BD1054"/>
          <cell r="BE1054"/>
          <cell r="BF1054" t="str">
            <v>out</v>
          </cell>
        </row>
        <row r="1055">
          <cell r="A1055" t="str">
            <v>-</v>
          </cell>
          <cell r="B1055"/>
          <cell r="C1055"/>
          <cell r="D1055"/>
          <cell r="E1055"/>
          <cell r="F1055"/>
          <cell r="G1055"/>
          <cell r="H1055"/>
          <cell r="I1055"/>
          <cell r="J1055"/>
          <cell r="K1055"/>
          <cell r="L1055"/>
          <cell r="M1055"/>
          <cell r="N1055"/>
          <cell r="O1055"/>
          <cell r="P1055"/>
          <cell r="Q1055"/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/>
          <cell r="AB1055"/>
          <cell r="AC1055"/>
          <cell r="AD1055"/>
          <cell r="AE1055"/>
          <cell r="AF1055"/>
          <cell r="AG1055"/>
          <cell r="AH1055"/>
          <cell r="AI1055"/>
          <cell r="AJ1055"/>
          <cell r="AK1055"/>
          <cell r="AL1055"/>
          <cell r="AM1055"/>
          <cell r="AN1055"/>
          <cell r="AO1055"/>
          <cell r="AP1055"/>
          <cell r="AQ1055"/>
          <cell r="AR1055"/>
          <cell r="AS1055"/>
          <cell r="AT1055"/>
          <cell r="AU1055"/>
          <cell r="AV1055"/>
          <cell r="AW1055"/>
          <cell r="AX1055"/>
          <cell r="AY1055"/>
          <cell r="AZ1055"/>
          <cell r="BA1055"/>
          <cell r="BB1055"/>
          <cell r="BC1055"/>
          <cell r="BD1055"/>
          <cell r="BE1055"/>
          <cell r="BF1055" t="str">
            <v>out</v>
          </cell>
        </row>
        <row r="1056">
          <cell r="A1056" t="str">
            <v>-</v>
          </cell>
          <cell r="B1056"/>
          <cell r="C1056"/>
          <cell r="D1056"/>
          <cell r="E1056"/>
          <cell r="F1056"/>
          <cell r="G1056"/>
          <cell r="H1056"/>
          <cell r="I1056"/>
          <cell r="J1056"/>
          <cell r="K1056"/>
          <cell r="L1056"/>
          <cell r="M1056"/>
          <cell r="N1056"/>
          <cell r="O1056"/>
          <cell r="P1056"/>
          <cell r="Q1056"/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/>
          <cell r="AB1056"/>
          <cell r="AC1056"/>
          <cell r="AD1056"/>
          <cell r="AE1056"/>
          <cell r="AF1056"/>
          <cell r="AG1056"/>
          <cell r="AH1056"/>
          <cell r="AI1056"/>
          <cell r="AJ1056"/>
          <cell r="AK1056"/>
          <cell r="AL1056"/>
          <cell r="AM1056"/>
          <cell r="AN1056"/>
          <cell r="AO1056"/>
          <cell r="AP1056"/>
          <cell r="AQ1056"/>
          <cell r="AR1056"/>
          <cell r="AS1056"/>
          <cell r="AT1056"/>
          <cell r="AU1056"/>
          <cell r="AV1056"/>
          <cell r="AW1056"/>
          <cell r="AX1056"/>
          <cell r="AY1056"/>
          <cell r="AZ1056"/>
          <cell r="BA1056"/>
          <cell r="BB1056"/>
          <cell r="BC1056"/>
          <cell r="BD1056"/>
          <cell r="BE1056"/>
          <cell r="BF1056" t="str">
            <v>out</v>
          </cell>
        </row>
        <row r="1057">
          <cell r="A1057" t="str">
            <v>-</v>
          </cell>
          <cell r="B1057"/>
          <cell r="C1057"/>
          <cell r="D1057"/>
          <cell r="E1057"/>
          <cell r="F1057"/>
          <cell r="G1057"/>
          <cell r="H1057"/>
          <cell r="I1057"/>
          <cell r="J1057"/>
          <cell r="K1057"/>
          <cell r="L1057"/>
          <cell r="M1057"/>
          <cell r="N1057"/>
          <cell r="O1057"/>
          <cell r="P1057"/>
          <cell r="Q1057"/>
          <cell r="R1057"/>
          <cell r="S1057"/>
          <cell r="T1057"/>
          <cell r="U1057"/>
          <cell r="V1057"/>
          <cell r="W1057"/>
          <cell r="X1057"/>
          <cell r="Y1057"/>
          <cell r="Z1057"/>
          <cell r="AA1057"/>
          <cell r="AB1057"/>
          <cell r="AC1057"/>
          <cell r="AD1057"/>
          <cell r="AE1057"/>
          <cell r="AF1057"/>
          <cell r="AG1057"/>
          <cell r="AH1057"/>
          <cell r="AI1057"/>
          <cell r="AJ1057"/>
          <cell r="AK1057"/>
          <cell r="AL1057"/>
          <cell r="AM1057"/>
          <cell r="AN1057"/>
          <cell r="AO1057"/>
          <cell r="AP1057"/>
          <cell r="AQ1057"/>
          <cell r="AR1057"/>
          <cell r="AS1057"/>
          <cell r="AT1057"/>
          <cell r="AU1057"/>
          <cell r="AV1057"/>
          <cell r="AW1057"/>
          <cell r="AX1057"/>
          <cell r="AY1057"/>
          <cell r="AZ1057"/>
          <cell r="BA1057"/>
          <cell r="BB1057"/>
          <cell r="BC1057"/>
          <cell r="BD1057"/>
          <cell r="BE1057"/>
          <cell r="BF1057" t="str">
            <v>out</v>
          </cell>
        </row>
        <row r="1058">
          <cell r="A1058" t="str">
            <v>-</v>
          </cell>
          <cell r="B1058"/>
          <cell r="C1058"/>
          <cell r="D1058"/>
          <cell r="E1058"/>
          <cell r="F1058"/>
          <cell r="G1058"/>
          <cell r="H1058"/>
          <cell r="I1058"/>
          <cell r="J1058"/>
          <cell r="K1058"/>
          <cell r="L1058"/>
          <cell r="M1058"/>
          <cell r="N1058"/>
          <cell r="O1058"/>
          <cell r="P1058"/>
          <cell r="Q1058"/>
          <cell r="R1058"/>
          <cell r="S1058"/>
          <cell r="T1058"/>
          <cell r="U1058"/>
          <cell r="V1058"/>
          <cell r="W1058"/>
          <cell r="X1058"/>
          <cell r="Y1058"/>
          <cell r="Z1058"/>
          <cell r="AA1058"/>
          <cell r="AB1058"/>
          <cell r="AC1058"/>
          <cell r="AD1058"/>
          <cell r="AE1058"/>
          <cell r="AF1058"/>
          <cell r="AG1058"/>
          <cell r="AH1058"/>
          <cell r="AI1058"/>
          <cell r="AJ1058"/>
          <cell r="AK1058"/>
          <cell r="AL1058"/>
          <cell r="AM1058"/>
          <cell r="AN1058"/>
          <cell r="AO1058"/>
          <cell r="AP1058"/>
          <cell r="AQ1058"/>
          <cell r="AR1058"/>
          <cell r="AS1058"/>
          <cell r="AT1058"/>
          <cell r="AU1058"/>
          <cell r="AV1058"/>
          <cell r="AW1058"/>
          <cell r="AX1058"/>
          <cell r="AY1058"/>
          <cell r="AZ1058"/>
          <cell r="BA1058"/>
          <cell r="BB1058"/>
          <cell r="BC1058"/>
          <cell r="BD1058"/>
          <cell r="BE1058"/>
          <cell r="BF1058" t="str">
            <v>out</v>
          </cell>
        </row>
        <row r="1059">
          <cell r="A1059" t="str">
            <v>-</v>
          </cell>
          <cell r="B1059"/>
          <cell r="C1059"/>
          <cell r="D1059"/>
          <cell r="E1059"/>
          <cell r="F1059"/>
          <cell r="G1059"/>
          <cell r="H1059"/>
          <cell r="I1059"/>
          <cell r="J1059"/>
          <cell r="K1059"/>
          <cell r="L1059"/>
          <cell r="M1059"/>
          <cell r="N1059"/>
          <cell r="O1059"/>
          <cell r="P1059"/>
          <cell r="Q1059"/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/>
          <cell r="AB1059"/>
          <cell r="AC1059"/>
          <cell r="AD1059"/>
          <cell r="AE1059"/>
          <cell r="AF1059"/>
          <cell r="AG1059"/>
          <cell r="AH1059"/>
          <cell r="AI1059"/>
          <cell r="AJ1059"/>
          <cell r="AK1059"/>
          <cell r="AL1059"/>
          <cell r="AM1059"/>
          <cell r="AN1059"/>
          <cell r="AO1059"/>
          <cell r="AP1059"/>
          <cell r="AQ1059"/>
          <cell r="AR1059"/>
          <cell r="AS1059"/>
          <cell r="AT1059"/>
          <cell r="AU1059"/>
          <cell r="AV1059"/>
          <cell r="AW1059"/>
          <cell r="AX1059"/>
          <cell r="AY1059"/>
          <cell r="AZ1059"/>
          <cell r="BA1059"/>
          <cell r="BB1059"/>
          <cell r="BC1059"/>
          <cell r="BD1059"/>
          <cell r="BE1059"/>
          <cell r="BF1059" t="str">
            <v>out</v>
          </cell>
        </row>
        <row r="1060">
          <cell r="A1060" t="str">
            <v>-</v>
          </cell>
          <cell r="B1060"/>
          <cell r="C1060"/>
          <cell r="D1060"/>
          <cell r="E1060"/>
          <cell r="F1060"/>
          <cell r="G1060"/>
          <cell r="H1060"/>
          <cell r="I1060"/>
          <cell r="J1060"/>
          <cell r="K1060"/>
          <cell r="L1060"/>
          <cell r="M1060"/>
          <cell r="N1060"/>
          <cell r="O1060"/>
          <cell r="P1060"/>
          <cell r="Q1060"/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/>
          <cell r="AB1060"/>
          <cell r="AC1060"/>
          <cell r="AD1060"/>
          <cell r="AE1060"/>
          <cell r="AF1060"/>
          <cell r="AG1060"/>
          <cell r="AH1060"/>
          <cell r="AI1060"/>
          <cell r="AJ1060"/>
          <cell r="AK1060"/>
          <cell r="AL1060"/>
          <cell r="AM1060"/>
          <cell r="AN1060"/>
          <cell r="AO1060"/>
          <cell r="AP1060"/>
          <cell r="AQ1060"/>
          <cell r="AR1060"/>
          <cell r="AS1060"/>
          <cell r="AT1060"/>
          <cell r="AU1060"/>
          <cell r="AV1060"/>
          <cell r="AW1060"/>
          <cell r="AX1060"/>
          <cell r="AY1060"/>
          <cell r="AZ1060"/>
          <cell r="BA1060"/>
          <cell r="BB1060"/>
          <cell r="BC1060"/>
          <cell r="BD1060"/>
          <cell r="BE1060"/>
          <cell r="BF1060" t="str">
            <v>out</v>
          </cell>
        </row>
        <row r="1061">
          <cell r="A1061" t="str">
            <v>-</v>
          </cell>
          <cell r="B1061"/>
          <cell r="C1061"/>
          <cell r="D1061"/>
          <cell r="E1061"/>
          <cell r="F1061"/>
          <cell r="G1061"/>
          <cell r="H1061"/>
          <cell r="I1061"/>
          <cell r="J1061"/>
          <cell r="K1061"/>
          <cell r="L1061"/>
          <cell r="M1061"/>
          <cell r="N1061"/>
          <cell r="O1061"/>
          <cell r="P1061"/>
          <cell r="Q1061"/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/>
          <cell r="AB1061"/>
          <cell r="AC1061"/>
          <cell r="AD1061"/>
          <cell r="AE1061"/>
          <cell r="AF1061"/>
          <cell r="AG1061"/>
          <cell r="AH1061"/>
          <cell r="AI1061"/>
          <cell r="AJ1061"/>
          <cell r="AK1061"/>
          <cell r="AL1061"/>
          <cell r="AM1061"/>
          <cell r="AN1061"/>
          <cell r="AO1061"/>
          <cell r="AP1061"/>
          <cell r="AQ1061"/>
          <cell r="AR1061"/>
          <cell r="AS1061"/>
          <cell r="AT1061"/>
          <cell r="AU1061"/>
          <cell r="AV1061"/>
          <cell r="AW1061"/>
          <cell r="AX1061"/>
          <cell r="AY1061"/>
          <cell r="AZ1061"/>
          <cell r="BA1061"/>
          <cell r="BB1061"/>
          <cell r="BC1061"/>
          <cell r="BD1061"/>
          <cell r="BE1061"/>
          <cell r="BF1061" t="str">
            <v>out</v>
          </cell>
        </row>
        <row r="1062">
          <cell r="A1062" t="str">
            <v>-</v>
          </cell>
          <cell r="B1062"/>
          <cell r="C1062"/>
          <cell r="D1062"/>
          <cell r="E1062"/>
          <cell r="F1062"/>
          <cell r="G1062"/>
          <cell r="H1062"/>
          <cell r="I1062"/>
          <cell r="J1062"/>
          <cell r="K1062"/>
          <cell r="L1062"/>
          <cell r="M1062"/>
          <cell r="N1062"/>
          <cell r="O1062"/>
          <cell r="P1062"/>
          <cell r="Q1062"/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/>
          <cell r="AB1062"/>
          <cell r="AC1062"/>
          <cell r="AD1062"/>
          <cell r="AE1062"/>
          <cell r="AF1062"/>
          <cell r="AG1062"/>
          <cell r="AH1062"/>
          <cell r="AI1062"/>
          <cell r="AJ1062"/>
          <cell r="AK1062"/>
          <cell r="AL1062"/>
          <cell r="AM1062"/>
          <cell r="AN1062"/>
          <cell r="AO1062"/>
          <cell r="AP1062"/>
          <cell r="AQ1062"/>
          <cell r="AR1062"/>
          <cell r="AS1062"/>
          <cell r="AT1062"/>
          <cell r="AU1062"/>
          <cell r="AV1062"/>
          <cell r="AW1062"/>
          <cell r="AX1062"/>
          <cell r="AY1062"/>
          <cell r="AZ1062"/>
          <cell r="BA1062"/>
          <cell r="BB1062"/>
          <cell r="BC1062"/>
          <cell r="BD1062"/>
          <cell r="BE1062"/>
          <cell r="BF1062" t="str">
            <v>out</v>
          </cell>
        </row>
        <row r="1063">
          <cell r="A1063" t="str">
            <v>-</v>
          </cell>
          <cell r="B1063"/>
          <cell r="C1063"/>
          <cell r="D1063"/>
          <cell r="E1063"/>
          <cell r="F1063"/>
          <cell r="G1063"/>
          <cell r="H1063"/>
          <cell r="I1063"/>
          <cell r="J1063"/>
          <cell r="K1063"/>
          <cell r="L1063"/>
          <cell r="M1063"/>
          <cell r="N1063"/>
          <cell r="O1063"/>
          <cell r="P1063"/>
          <cell r="Q1063"/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/>
          <cell r="AB1063"/>
          <cell r="AC1063"/>
          <cell r="AD1063"/>
          <cell r="AE1063"/>
          <cell r="AF1063"/>
          <cell r="AG1063"/>
          <cell r="AH1063"/>
          <cell r="AI1063"/>
          <cell r="AJ1063"/>
          <cell r="AK1063"/>
          <cell r="AL1063"/>
          <cell r="AM1063"/>
          <cell r="AN1063"/>
          <cell r="AO1063"/>
          <cell r="AP1063"/>
          <cell r="AQ1063"/>
          <cell r="AR1063"/>
          <cell r="AS1063"/>
          <cell r="AT1063"/>
          <cell r="AU1063"/>
          <cell r="AV1063"/>
          <cell r="AW1063"/>
          <cell r="AX1063"/>
          <cell r="AY1063"/>
          <cell r="AZ1063"/>
          <cell r="BA1063"/>
          <cell r="BB1063"/>
          <cell r="BC1063"/>
          <cell r="BD1063"/>
          <cell r="BE1063"/>
          <cell r="BF1063" t="str">
            <v>out</v>
          </cell>
        </row>
        <row r="1064">
          <cell r="A1064" t="str">
            <v>-</v>
          </cell>
          <cell r="B1064"/>
          <cell r="C1064"/>
          <cell r="D1064"/>
          <cell r="E1064"/>
          <cell r="F1064"/>
          <cell r="G1064"/>
          <cell r="H1064"/>
          <cell r="I1064"/>
          <cell r="J1064"/>
          <cell r="K1064"/>
          <cell r="L1064"/>
          <cell r="M1064"/>
          <cell r="N1064"/>
          <cell r="O1064"/>
          <cell r="P1064"/>
          <cell r="Q1064"/>
          <cell r="R1064"/>
          <cell r="S1064"/>
          <cell r="T1064"/>
          <cell r="U1064"/>
          <cell r="V1064"/>
          <cell r="W1064"/>
          <cell r="X1064"/>
          <cell r="Y1064"/>
          <cell r="Z1064"/>
          <cell r="AA1064"/>
          <cell r="AB1064"/>
          <cell r="AC1064"/>
          <cell r="AD1064"/>
          <cell r="AE1064"/>
          <cell r="AF1064"/>
          <cell r="AG1064"/>
          <cell r="AH1064"/>
          <cell r="AI1064"/>
          <cell r="AJ1064"/>
          <cell r="AK1064"/>
          <cell r="AL1064"/>
          <cell r="AM1064"/>
          <cell r="AN1064"/>
          <cell r="AO1064"/>
          <cell r="AP1064"/>
          <cell r="AQ1064"/>
          <cell r="AR1064"/>
          <cell r="AS1064"/>
          <cell r="AT1064"/>
          <cell r="AU1064"/>
          <cell r="AV1064"/>
          <cell r="AW1064"/>
          <cell r="AX1064"/>
          <cell r="AY1064"/>
          <cell r="AZ1064"/>
          <cell r="BA1064"/>
          <cell r="BB1064"/>
          <cell r="BC1064"/>
          <cell r="BD1064"/>
          <cell r="BE1064"/>
          <cell r="BF1064" t="str">
            <v>out</v>
          </cell>
        </row>
        <row r="1065">
          <cell r="A1065" t="str">
            <v>-</v>
          </cell>
          <cell r="B1065"/>
          <cell r="C1065"/>
          <cell r="D1065"/>
          <cell r="E1065"/>
          <cell r="F1065"/>
          <cell r="G1065"/>
          <cell r="H1065"/>
          <cell r="I1065"/>
          <cell r="J1065"/>
          <cell r="K1065"/>
          <cell r="L1065"/>
          <cell r="M1065"/>
          <cell r="N1065"/>
          <cell r="O1065"/>
          <cell r="P1065"/>
          <cell r="Q1065"/>
          <cell r="R1065"/>
          <cell r="S1065"/>
          <cell r="T1065"/>
          <cell r="U1065"/>
          <cell r="V1065"/>
          <cell r="W1065"/>
          <cell r="X1065"/>
          <cell r="Y1065"/>
          <cell r="Z1065"/>
          <cell r="AA1065"/>
          <cell r="AB1065"/>
          <cell r="AC1065"/>
          <cell r="AD1065"/>
          <cell r="AE1065"/>
          <cell r="AF1065"/>
          <cell r="AG1065"/>
          <cell r="AH1065"/>
          <cell r="AI1065"/>
          <cell r="AJ1065"/>
          <cell r="AK1065"/>
          <cell r="AL1065"/>
          <cell r="AM1065"/>
          <cell r="AN1065"/>
          <cell r="AO1065"/>
          <cell r="AP1065"/>
          <cell r="AQ1065"/>
          <cell r="AR1065"/>
          <cell r="AS1065"/>
          <cell r="AT1065"/>
          <cell r="AU1065"/>
          <cell r="AV1065"/>
          <cell r="AW1065"/>
          <cell r="AX1065"/>
          <cell r="AY1065"/>
          <cell r="AZ1065"/>
          <cell r="BA1065"/>
          <cell r="BB1065"/>
          <cell r="BC1065"/>
          <cell r="BD1065"/>
          <cell r="BE1065"/>
          <cell r="BF1065" t="str">
            <v>out</v>
          </cell>
        </row>
        <row r="1066">
          <cell r="A1066" t="str">
            <v>-</v>
          </cell>
          <cell r="B1066"/>
          <cell r="C1066"/>
          <cell r="D1066"/>
          <cell r="E1066"/>
          <cell r="F1066"/>
          <cell r="G1066"/>
          <cell r="H1066"/>
          <cell r="I1066"/>
          <cell r="J1066"/>
          <cell r="K1066"/>
          <cell r="L1066"/>
          <cell r="M1066"/>
          <cell r="N1066"/>
          <cell r="O1066"/>
          <cell r="P1066"/>
          <cell r="Q1066"/>
          <cell r="R1066"/>
          <cell r="S1066"/>
          <cell r="T1066"/>
          <cell r="U1066"/>
          <cell r="V1066"/>
          <cell r="W1066"/>
          <cell r="X1066"/>
          <cell r="Y1066"/>
          <cell r="Z1066"/>
          <cell r="AA1066"/>
          <cell r="AB1066"/>
          <cell r="AC1066"/>
          <cell r="AD1066"/>
          <cell r="AE1066"/>
          <cell r="AF1066"/>
          <cell r="AG1066"/>
          <cell r="AH1066"/>
          <cell r="AI1066"/>
          <cell r="AJ1066"/>
          <cell r="AK1066"/>
          <cell r="AL1066"/>
          <cell r="AM1066"/>
          <cell r="AN1066"/>
          <cell r="AO1066"/>
          <cell r="AP1066"/>
          <cell r="AQ1066"/>
          <cell r="AR1066"/>
          <cell r="AS1066"/>
          <cell r="AT1066"/>
          <cell r="AU1066"/>
          <cell r="AV1066"/>
          <cell r="AW1066"/>
          <cell r="AX1066"/>
          <cell r="AY1066"/>
          <cell r="AZ1066"/>
          <cell r="BA1066"/>
          <cell r="BB1066"/>
          <cell r="BC1066"/>
          <cell r="BD1066"/>
          <cell r="BE1066"/>
          <cell r="BF1066" t="str">
            <v>out</v>
          </cell>
        </row>
        <row r="1067">
          <cell r="A1067" t="str">
            <v>-</v>
          </cell>
          <cell r="B1067"/>
          <cell r="C1067"/>
          <cell r="D1067"/>
          <cell r="E1067"/>
          <cell r="F1067"/>
          <cell r="G1067"/>
          <cell r="H1067"/>
          <cell r="I1067"/>
          <cell r="J1067"/>
          <cell r="K1067"/>
          <cell r="L1067"/>
          <cell r="M1067"/>
          <cell r="N1067"/>
          <cell r="O1067"/>
          <cell r="P1067"/>
          <cell r="Q1067"/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/>
          <cell r="AB1067"/>
          <cell r="AC1067"/>
          <cell r="AD1067"/>
          <cell r="AE1067"/>
          <cell r="AF1067"/>
          <cell r="AG1067"/>
          <cell r="AH1067"/>
          <cell r="AI1067"/>
          <cell r="AJ1067"/>
          <cell r="AK1067"/>
          <cell r="AL1067"/>
          <cell r="AM1067"/>
          <cell r="AN1067"/>
          <cell r="AO1067"/>
          <cell r="AP1067"/>
          <cell r="AQ1067"/>
          <cell r="AR1067"/>
          <cell r="AS1067"/>
          <cell r="AT1067"/>
          <cell r="AU1067"/>
          <cell r="AV1067"/>
          <cell r="AW1067"/>
          <cell r="AX1067"/>
          <cell r="AY1067"/>
          <cell r="AZ1067"/>
          <cell r="BA1067"/>
          <cell r="BB1067"/>
          <cell r="BC1067"/>
          <cell r="BD1067"/>
          <cell r="BE1067"/>
          <cell r="BF1067" t="str">
            <v>out</v>
          </cell>
        </row>
        <row r="1068">
          <cell r="A1068" t="str">
            <v>-</v>
          </cell>
          <cell r="B1068"/>
          <cell r="C1068"/>
          <cell r="D1068"/>
          <cell r="E1068"/>
          <cell r="F1068"/>
          <cell r="G1068"/>
          <cell r="H1068"/>
          <cell r="I1068"/>
          <cell r="J1068"/>
          <cell r="K1068"/>
          <cell r="L1068"/>
          <cell r="M1068"/>
          <cell r="N1068"/>
          <cell r="O1068"/>
          <cell r="P1068"/>
          <cell r="Q1068"/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/>
          <cell r="AB1068"/>
          <cell r="AC1068"/>
          <cell r="AD1068"/>
          <cell r="AE1068"/>
          <cell r="AF1068"/>
          <cell r="AG1068"/>
          <cell r="AH1068"/>
          <cell r="AI1068"/>
          <cell r="AJ1068"/>
          <cell r="AK1068"/>
          <cell r="AL1068"/>
          <cell r="AM1068"/>
          <cell r="AN1068"/>
          <cell r="AO1068"/>
          <cell r="AP1068"/>
          <cell r="AQ1068"/>
          <cell r="AR1068"/>
          <cell r="AS1068"/>
          <cell r="AT1068"/>
          <cell r="AU1068"/>
          <cell r="AV1068"/>
          <cell r="AW1068"/>
          <cell r="AX1068"/>
          <cell r="AY1068"/>
          <cell r="AZ1068"/>
          <cell r="BA1068"/>
          <cell r="BB1068"/>
          <cell r="BC1068"/>
          <cell r="BD1068"/>
          <cell r="BE1068"/>
          <cell r="BF1068" t="str">
            <v>out</v>
          </cell>
        </row>
        <row r="1069">
          <cell r="A1069" t="str">
            <v>-</v>
          </cell>
          <cell r="B1069"/>
          <cell r="C1069"/>
          <cell r="D1069"/>
          <cell r="E1069"/>
          <cell r="F1069"/>
          <cell r="G1069"/>
          <cell r="H1069"/>
          <cell r="I1069"/>
          <cell r="J1069"/>
          <cell r="K1069"/>
          <cell r="L1069"/>
          <cell r="M1069"/>
          <cell r="N1069"/>
          <cell r="O1069"/>
          <cell r="P1069"/>
          <cell r="Q1069"/>
          <cell r="R1069"/>
          <cell r="S1069"/>
          <cell r="T1069"/>
          <cell r="U1069"/>
          <cell r="V1069"/>
          <cell r="W1069"/>
          <cell r="X1069"/>
          <cell r="Y1069"/>
          <cell r="Z1069"/>
          <cell r="AA1069"/>
          <cell r="AB1069"/>
          <cell r="AC1069"/>
          <cell r="AD1069"/>
          <cell r="AE1069"/>
          <cell r="AF1069"/>
          <cell r="AG1069"/>
          <cell r="AH1069"/>
          <cell r="AI1069"/>
          <cell r="AJ1069"/>
          <cell r="AK1069"/>
          <cell r="AL1069"/>
          <cell r="AM1069"/>
          <cell r="AN1069"/>
          <cell r="AO1069"/>
          <cell r="AP1069"/>
          <cell r="AQ1069"/>
          <cell r="AR1069"/>
          <cell r="AS1069"/>
          <cell r="AT1069"/>
          <cell r="AU1069"/>
          <cell r="AV1069"/>
          <cell r="AW1069"/>
          <cell r="AX1069"/>
          <cell r="AY1069"/>
          <cell r="AZ1069"/>
          <cell r="BA1069"/>
          <cell r="BB1069"/>
          <cell r="BC1069"/>
          <cell r="BD1069"/>
          <cell r="BE1069"/>
          <cell r="BF1069" t="str">
            <v>out</v>
          </cell>
        </row>
        <row r="1070">
          <cell r="A1070" t="str">
            <v>-</v>
          </cell>
          <cell r="B1070"/>
          <cell r="C1070"/>
          <cell r="D1070"/>
          <cell r="E1070"/>
          <cell r="F1070"/>
          <cell r="G1070"/>
          <cell r="H1070"/>
          <cell r="I1070"/>
          <cell r="J1070"/>
          <cell r="K1070"/>
          <cell r="L1070"/>
          <cell r="M1070"/>
          <cell r="N1070"/>
          <cell r="O1070"/>
          <cell r="P1070"/>
          <cell r="Q1070"/>
          <cell r="R1070"/>
          <cell r="S1070"/>
          <cell r="T1070"/>
          <cell r="U1070"/>
          <cell r="V1070"/>
          <cell r="W1070"/>
          <cell r="X1070"/>
          <cell r="Y1070"/>
          <cell r="Z1070"/>
          <cell r="AA1070"/>
          <cell r="AB1070"/>
          <cell r="AC1070"/>
          <cell r="AD1070"/>
          <cell r="AE1070"/>
          <cell r="AF1070"/>
          <cell r="AG1070"/>
          <cell r="AH1070"/>
          <cell r="AI1070"/>
          <cell r="AJ1070"/>
          <cell r="AK1070"/>
          <cell r="AL1070"/>
          <cell r="AM1070"/>
          <cell r="AN1070"/>
          <cell r="AO1070"/>
          <cell r="AP1070"/>
          <cell r="AQ1070"/>
          <cell r="AR1070"/>
          <cell r="AS1070"/>
          <cell r="AT1070"/>
          <cell r="AU1070"/>
          <cell r="AV1070"/>
          <cell r="AW1070"/>
          <cell r="AX1070"/>
          <cell r="AY1070"/>
          <cell r="AZ1070"/>
          <cell r="BA1070"/>
          <cell r="BB1070"/>
          <cell r="BC1070"/>
          <cell r="BD1070"/>
          <cell r="BE1070"/>
          <cell r="BF1070" t="str">
            <v>out</v>
          </cell>
        </row>
        <row r="1071">
          <cell r="A1071" t="str">
            <v>-</v>
          </cell>
          <cell r="B1071"/>
          <cell r="C1071"/>
          <cell r="D1071"/>
          <cell r="E1071"/>
          <cell r="F1071"/>
          <cell r="G1071"/>
          <cell r="H1071"/>
          <cell r="I1071"/>
          <cell r="J1071"/>
          <cell r="K1071"/>
          <cell r="L1071"/>
          <cell r="M1071"/>
          <cell r="N1071"/>
          <cell r="O1071"/>
          <cell r="P1071"/>
          <cell r="Q1071"/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/>
          <cell r="AB1071"/>
          <cell r="AC1071"/>
          <cell r="AD1071"/>
          <cell r="AE1071"/>
          <cell r="AF1071"/>
          <cell r="AG1071"/>
          <cell r="AH1071"/>
          <cell r="AI1071"/>
          <cell r="AJ1071"/>
          <cell r="AK1071"/>
          <cell r="AL1071"/>
          <cell r="AM1071"/>
          <cell r="AN1071"/>
          <cell r="AO1071"/>
          <cell r="AP1071"/>
          <cell r="AQ1071"/>
          <cell r="AR1071"/>
          <cell r="AS1071"/>
          <cell r="AT1071"/>
          <cell r="AU1071"/>
          <cell r="AV1071"/>
          <cell r="AW1071"/>
          <cell r="AX1071"/>
          <cell r="AY1071"/>
          <cell r="AZ1071"/>
          <cell r="BA1071"/>
          <cell r="BB1071"/>
          <cell r="BC1071"/>
          <cell r="BD1071"/>
          <cell r="BE1071"/>
          <cell r="BF1071" t="str">
            <v>out</v>
          </cell>
        </row>
        <row r="1072">
          <cell r="A1072" t="str">
            <v>-</v>
          </cell>
          <cell r="B1072"/>
          <cell r="C1072"/>
          <cell r="D1072"/>
          <cell r="E1072"/>
          <cell r="F1072"/>
          <cell r="G1072"/>
          <cell r="H1072"/>
          <cell r="I1072"/>
          <cell r="J1072"/>
          <cell r="K1072"/>
          <cell r="L1072"/>
          <cell r="M1072"/>
          <cell r="N1072"/>
          <cell r="O1072"/>
          <cell r="P1072"/>
          <cell r="Q1072"/>
          <cell r="R1072"/>
          <cell r="S1072"/>
          <cell r="T1072"/>
          <cell r="U1072"/>
          <cell r="V1072"/>
          <cell r="W1072"/>
          <cell r="X1072"/>
          <cell r="Y1072"/>
          <cell r="Z1072"/>
          <cell r="AA1072"/>
          <cell r="AB1072"/>
          <cell r="AC1072"/>
          <cell r="AD1072"/>
          <cell r="AE1072"/>
          <cell r="AF1072"/>
          <cell r="AG1072"/>
          <cell r="AH1072"/>
          <cell r="AI1072"/>
          <cell r="AJ1072"/>
          <cell r="AK1072"/>
          <cell r="AL1072"/>
          <cell r="AM1072"/>
          <cell r="AN1072"/>
          <cell r="AO1072"/>
          <cell r="AP1072"/>
          <cell r="AQ1072"/>
          <cell r="AR1072"/>
          <cell r="AS1072"/>
          <cell r="AT1072"/>
          <cell r="AU1072"/>
          <cell r="AV1072"/>
          <cell r="AW1072"/>
          <cell r="AX1072"/>
          <cell r="AY1072"/>
          <cell r="AZ1072"/>
          <cell r="BA1072"/>
          <cell r="BB1072"/>
          <cell r="BC1072"/>
          <cell r="BD1072"/>
          <cell r="BE1072"/>
          <cell r="BF1072" t="str">
            <v>out</v>
          </cell>
        </row>
        <row r="1073">
          <cell r="A1073" t="str">
            <v>-</v>
          </cell>
          <cell r="B1073"/>
          <cell r="C1073"/>
          <cell r="D1073"/>
          <cell r="E1073"/>
          <cell r="F1073"/>
          <cell r="G1073"/>
          <cell r="H1073"/>
          <cell r="I1073"/>
          <cell r="J1073"/>
          <cell r="K1073"/>
          <cell r="L1073"/>
          <cell r="M1073"/>
          <cell r="N1073"/>
          <cell r="O1073"/>
          <cell r="P1073"/>
          <cell r="Q1073"/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/>
          <cell r="AB1073"/>
          <cell r="AC1073"/>
          <cell r="AD1073"/>
          <cell r="AE1073"/>
          <cell r="AF1073"/>
          <cell r="AG1073"/>
          <cell r="AH1073"/>
          <cell r="AI1073"/>
          <cell r="AJ1073"/>
          <cell r="AK1073"/>
          <cell r="AL1073"/>
          <cell r="AM1073"/>
          <cell r="AN1073"/>
          <cell r="AO1073"/>
          <cell r="AP1073"/>
          <cell r="AQ1073"/>
          <cell r="AR1073"/>
          <cell r="AS1073"/>
          <cell r="AT1073"/>
          <cell r="AU1073"/>
          <cell r="AV1073"/>
          <cell r="AW1073"/>
          <cell r="AX1073"/>
          <cell r="AY1073"/>
          <cell r="AZ1073"/>
          <cell r="BA1073"/>
          <cell r="BB1073"/>
          <cell r="BC1073"/>
          <cell r="BD1073"/>
          <cell r="BE1073"/>
          <cell r="BF1073" t="str">
            <v>out</v>
          </cell>
        </row>
        <row r="1074">
          <cell r="A1074" t="str">
            <v>-</v>
          </cell>
          <cell r="B1074"/>
          <cell r="C1074"/>
          <cell r="D1074"/>
          <cell r="E1074"/>
          <cell r="F1074"/>
          <cell r="G1074"/>
          <cell r="H1074"/>
          <cell r="I1074"/>
          <cell r="J1074"/>
          <cell r="K1074"/>
          <cell r="L1074"/>
          <cell r="M1074"/>
          <cell r="N1074"/>
          <cell r="O1074"/>
          <cell r="P1074"/>
          <cell r="Q1074"/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/>
          <cell r="AB1074"/>
          <cell r="AC1074"/>
          <cell r="AD1074"/>
          <cell r="AE1074"/>
          <cell r="AF1074"/>
          <cell r="AG1074"/>
          <cell r="AH1074"/>
          <cell r="AI1074"/>
          <cell r="AJ1074"/>
          <cell r="AK1074"/>
          <cell r="AL1074"/>
          <cell r="AM1074"/>
          <cell r="AN1074"/>
          <cell r="AO1074"/>
          <cell r="AP1074"/>
          <cell r="AQ1074"/>
          <cell r="AR1074"/>
          <cell r="AS1074"/>
          <cell r="AT1074"/>
          <cell r="AU1074"/>
          <cell r="AV1074"/>
          <cell r="AW1074"/>
          <cell r="AX1074"/>
          <cell r="AY1074"/>
          <cell r="AZ1074"/>
          <cell r="BA1074"/>
          <cell r="BB1074"/>
          <cell r="BC1074"/>
          <cell r="BD1074"/>
          <cell r="BE1074"/>
          <cell r="BF1074" t="str">
            <v>out</v>
          </cell>
        </row>
        <row r="1075">
          <cell r="A1075" t="str">
            <v>-</v>
          </cell>
          <cell r="B1075"/>
          <cell r="C1075"/>
          <cell r="D1075"/>
          <cell r="E1075"/>
          <cell r="F1075"/>
          <cell r="G1075"/>
          <cell r="H1075"/>
          <cell r="I1075"/>
          <cell r="J1075"/>
          <cell r="K1075"/>
          <cell r="L1075"/>
          <cell r="M1075"/>
          <cell r="N1075"/>
          <cell r="O1075"/>
          <cell r="P1075"/>
          <cell r="Q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/>
          <cell r="AB1075"/>
          <cell r="AC1075"/>
          <cell r="AD1075"/>
          <cell r="AE1075"/>
          <cell r="AF1075"/>
          <cell r="AG1075"/>
          <cell r="AH1075"/>
          <cell r="AI1075"/>
          <cell r="AJ1075"/>
          <cell r="AK1075"/>
          <cell r="AL1075"/>
          <cell r="AM1075"/>
          <cell r="AN1075"/>
          <cell r="AO1075"/>
          <cell r="AP1075"/>
          <cell r="AQ1075"/>
          <cell r="AR1075"/>
          <cell r="AS1075"/>
          <cell r="AT1075"/>
          <cell r="AU1075"/>
          <cell r="AV1075"/>
          <cell r="AW1075"/>
          <cell r="AX1075"/>
          <cell r="AY1075"/>
          <cell r="AZ1075"/>
          <cell r="BA1075"/>
          <cell r="BB1075"/>
          <cell r="BC1075"/>
          <cell r="BD1075"/>
          <cell r="BE1075"/>
          <cell r="BF1075" t="str">
            <v>out</v>
          </cell>
        </row>
        <row r="1076">
          <cell r="A1076" t="str">
            <v>-</v>
          </cell>
          <cell r="B1076"/>
          <cell r="C1076"/>
          <cell r="D1076"/>
          <cell r="E1076"/>
          <cell r="F1076"/>
          <cell r="G1076"/>
          <cell r="H1076"/>
          <cell r="I1076"/>
          <cell r="J1076"/>
          <cell r="K1076"/>
          <cell r="L1076"/>
          <cell r="M1076"/>
          <cell r="N1076"/>
          <cell r="O1076"/>
          <cell r="P1076"/>
          <cell r="Q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/>
          <cell r="AB1076"/>
          <cell r="AC1076"/>
          <cell r="AD1076"/>
          <cell r="AE1076"/>
          <cell r="AF1076"/>
          <cell r="AG1076"/>
          <cell r="AH1076"/>
          <cell r="AI1076"/>
          <cell r="AJ1076"/>
          <cell r="AK1076"/>
          <cell r="AL1076"/>
          <cell r="AM1076"/>
          <cell r="AN1076"/>
          <cell r="AO1076"/>
          <cell r="AP1076"/>
          <cell r="AQ1076"/>
          <cell r="AR1076"/>
          <cell r="AS1076"/>
          <cell r="AT1076"/>
          <cell r="AU1076"/>
          <cell r="AV1076"/>
          <cell r="AW1076"/>
          <cell r="AX1076"/>
          <cell r="AY1076"/>
          <cell r="AZ1076"/>
          <cell r="BA1076"/>
          <cell r="BB1076"/>
          <cell r="BC1076"/>
          <cell r="BD1076"/>
          <cell r="BE1076"/>
          <cell r="BF1076" t="str">
            <v>out</v>
          </cell>
        </row>
        <row r="1077">
          <cell r="A1077" t="str">
            <v>-</v>
          </cell>
          <cell r="B1077"/>
          <cell r="C1077"/>
          <cell r="D1077"/>
          <cell r="E1077"/>
          <cell r="F1077"/>
          <cell r="G1077"/>
          <cell r="H1077"/>
          <cell r="I1077"/>
          <cell r="J1077"/>
          <cell r="K1077"/>
          <cell r="L1077"/>
          <cell r="M1077"/>
          <cell r="N1077"/>
          <cell r="O1077"/>
          <cell r="P1077"/>
          <cell r="Q1077"/>
          <cell r="R1077"/>
          <cell r="S1077"/>
          <cell r="T1077"/>
          <cell r="U1077"/>
          <cell r="V1077"/>
          <cell r="W1077"/>
          <cell r="X1077"/>
          <cell r="Y1077"/>
          <cell r="Z1077"/>
          <cell r="AA1077"/>
          <cell r="AB1077"/>
          <cell r="AC1077"/>
          <cell r="AD1077"/>
          <cell r="AE1077"/>
          <cell r="AF1077"/>
          <cell r="AG1077"/>
          <cell r="AH1077"/>
          <cell r="AI1077"/>
          <cell r="AJ1077"/>
          <cell r="AK1077"/>
          <cell r="AL1077"/>
          <cell r="AM1077"/>
          <cell r="AN1077"/>
          <cell r="AO1077"/>
          <cell r="AP1077"/>
          <cell r="AQ1077"/>
          <cell r="AR1077"/>
          <cell r="AS1077"/>
          <cell r="AT1077"/>
          <cell r="AU1077"/>
          <cell r="AV1077"/>
          <cell r="AW1077"/>
          <cell r="AX1077"/>
          <cell r="AY1077"/>
          <cell r="AZ1077"/>
          <cell r="BA1077"/>
          <cell r="BB1077"/>
          <cell r="BC1077"/>
          <cell r="BD1077"/>
          <cell r="BE1077"/>
          <cell r="BF1077" t="str">
            <v>out</v>
          </cell>
        </row>
        <row r="1078">
          <cell r="A1078" t="str">
            <v>-</v>
          </cell>
          <cell r="B1078"/>
          <cell r="C1078"/>
          <cell r="D1078"/>
          <cell r="E1078"/>
          <cell r="F1078"/>
          <cell r="G1078"/>
          <cell r="H1078"/>
          <cell r="I1078"/>
          <cell r="J1078"/>
          <cell r="K1078"/>
          <cell r="L1078"/>
          <cell r="M1078"/>
          <cell r="N1078"/>
          <cell r="O1078"/>
          <cell r="P1078"/>
          <cell r="Q1078"/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/>
          <cell r="AB1078"/>
          <cell r="AC1078"/>
          <cell r="AD1078"/>
          <cell r="AE1078"/>
          <cell r="AF1078"/>
          <cell r="AG1078"/>
          <cell r="AH1078"/>
          <cell r="AI1078"/>
          <cell r="AJ1078"/>
          <cell r="AK1078"/>
          <cell r="AL1078"/>
          <cell r="AM1078"/>
          <cell r="AN1078"/>
          <cell r="AO1078"/>
          <cell r="AP1078"/>
          <cell r="AQ1078"/>
          <cell r="AR1078"/>
          <cell r="AS1078"/>
          <cell r="AT1078"/>
          <cell r="AU1078"/>
          <cell r="AV1078"/>
          <cell r="AW1078"/>
          <cell r="AX1078"/>
          <cell r="AY1078"/>
          <cell r="AZ1078"/>
          <cell r="BA1078"/>
          <cell r="BB1078"/>
          <cell r="BC1078"/>
          <cell r="BD1078"/>
          <cell r="BE1078"/>
          <cell r="BF1078" t="str">
            <v>out</v>
          </cell>
        </row>
        <row r="1079">
          <cell r="A1079" t="str">
            <v>-</v>
          </cell>
          <cell r="B1079"/>
          <cell r="C1079"/>
          <cell r="D1079"/>
          <cell r="E1079"/>
          <cell r="F1079"/>
          <cell r="G1079"/>
          <cell r="H1079"/>
          <cell r="I1079"/>
          <cell r="J1079"/>
          <cell r="K1079"/>
          <cell r="L1079"/>
          <cell r="M1079"/>
          <cell r="N1079"/>
          <cell r="O1079"/>
          <cell r="P1079"/>
          <cell r="Q1079"/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/>
          <cell r="AB1079"/>
          <cell r="AC1079"/>
          <cell r="AD1079"/>
          <cell r="AE1079"/>
          <cell r="AF1079"/>
          <cell r="AG1079"/>
          <cell r="AH1079"/>
          <cell r="AI1079"/>
          <cell r="AJ1079"/>
          <cell r="AK1079"/>
          <cell r="AL1079"/>
          <cell r="AM1079"/>
          <cell r="AN1079"/>
          <cell r="AO1079"/>
          <cell r="AP1079"/>
          <cell r="AQ1079"/>
          <cell r="AR1079"/>
          <cell r="AS1079"/>
          <cell r="AT1079"/>
          <cell r="AU1079"/>
          <cell r="AV1079"/>
          <cell r="AW1079"/>
          <cell r="AX1079"/>
          <cell r="AY1079"/>
          <cell r="AZ1079"/>
          <cell r="BA1079"/>
          <cell r="BB1079"/>
          <cell r="BC1079"/>
          <cell r="BD1079"/>
          <cell r="BF1079" t="str">
            <v>out</v>
          </cell>
        </row>
        <row r="1080">
          <cell r="A1080" t="str">
            <v>-</v>
          </cell>
          <cell r="B1080"/>
          <cell r="C1080"/>
          <cell r="D1080"/>
          <cell r="E1080"/>
          <cell r="F1080"/>
          <cell r="G1080"/>
          <cell r="H1080"/>
          <cell r="I1080"/>
          <cell r="J1080"/>
          <cell r="K1080"/>
          <cell r="L1080"/>
          <cell r="M1080"/>
          <cell r="N1080"/>
          <cell r="O1080"/>
          <cell r="P1080"/>
          <cell r="Q1080"/>
          <cell r="R1080"/>
          <cell r="S1080"/>
          <cell r="T1080"/>
          <cell r="U1080"/>
          <cell r="V1080"/>
          <cell r="W1080"/>
          <cell r="X1080"/>
          <cell r="Y1080"/>
          <cell r="Z1080"/>
          <cell r="AA1080"/>
          <cell r="AB1080"/>
          <cell r="AC1080"/>
          <cell r="AD1080"/>
          <cell r="AE1080"/>
          <cell r="AF1080"/>
          <cell r="AG1080"/>
          <cell r="AH1080"/>
          <cell r="AI1080"/>
          <cell r="AJ1080"/>
          <cell r="AK1080"/>
          <cell r="AL1080"/>
          <cell r="AM1080"/>
          <cell r="AN1080"/>
          <cell r="AO1080"/>
          <cell r="AP1080"/>
          <cell r="AQ1080"/>
          <cell r="AR1080"/>
          <cell r="AS1080"/>
          <cell r="AT1080"/>
          <cell r="AU1080"/>
          <cell r="AV1080"/>
          <cell r="AW1080"/>
          <cell r="AX1080"/>
          <cell r="AY1080"/>
          <cell r="AZ1080"/>
          <cell r="BA1080"/>
          <cell r="BB1080"/>
          <cell r="BC1080"/>
          <cell r="BD1080"/>
          <cell r="BF1080" t="str">
            <v>out</v>
          </cell>
        </row>
        <row r="1081">
          <cell r="A1081" t="str">
            <v>-</v>
          </cell>
          <cell r="B1081"/>
          <cell r="C1081"/>
          <cell r="D1081"/>
          <cell r="E1081"/>
          <cell r="F1081"/>
          <cell r="G1081"/>
          <cell r="H1081"/>
          <cell r="I1081"/>
          <cell r="J1081"/>
          <cell r="K1081"/>
          <cell r="L1081"/>
          <cell r="M1081"/>
          <cell r="N1081"/>
          <cell r="O1081"/>
          <cell r="P1081"/>
          <cell r="Q1081"/>
          <cell r="R1081"/>
          <cell r="S1081"/>
          <cell r="T1081"/>
          <cell r="U1081"/>
          <cell r="V1081"/>
          <cell r="W1081"/>
          <cell r="X1081"/>
          <cell r="Y1081"/>
          <cell r="Z1081"/>
          <cell r="AA1081"/>
          <cell r="AB1081"/>
          <cell r="AC1081"/>
          <cell r="AD1081"/>
          <cell r="AE1081"/>
          <cell r="AF1081"/>
          <cell r="AG1081"/>
          <cell r="AH1081"/>
          <cell r="AI1081"/>
          <cell r="AJ1081"/>
          <cell r="AK1081"/>
          <cell r="AL1081"/>
          <cell r="AM1081"/>
          <cell r="AN1081"/>
          <cell r="AO1081"/>
          <cell r="AP1081"/>
          <cell r="AQ1081"/>
          <cell r="AR1081"/>
          <cell r="AS1081"/>
          <cell r="AT1081"/>
          <cell r="AU1081"/>
          <cell r="AV1081"/>
          <cell r="AW1081"/>
          <cell r="AX1081"/>
          <cell r="AY1081"/>
          <cell r="AZ1081"/>
          <cell r="BA1081"/>
          <cell r="BB1081"/>
          <cell r="BC1081"/>
          <cell r="BD1081"/>
          <cell r="BF1081" t="str">
            <v>out</v>
          </cell>
        </row>
        <row r="1082">
          <cell r="A1082" t="str">
            <v>-</v>
          </cell>
          <cell r="B1082"/>
          <cell r="C1082"/>
          <cell r="D1082"/>
          <cell r="E1082"/>
          <cell r="F1082"/>
          <cell r="G1082"/>
          <cell r="H1082"/>
          <cell r="I1082"/>
          <cell r="J1082"/>
          <cell r="K1082"/>
          <cell r="L1082"/>
          <cell r="M1082"/>
          <cell r="N1082"/>
          <cell r="O1082"/>
          <cell r="P1082"/>
          <cell r="Q1082"/>
          <cell r="R1082"/>
          <cell r="S1082"/>
          <cell r="T1082"/>
          <cell r="U1082"/>
          <cell r="V1082"/>
          <cell r="W1082"/>
          <cell r="X1082"/>
          <cell r="Y1082"/>
          <cell r="Z1082"/>
          <cell r="AA1082"/>
          <cell r="AB1082"/>
          <cell r="AC1082"/>
          <cell r="AD1082"/>
          <cell r="AE1082"/>
          <cell r="AF1082"/>
          <cell r="AG1082"/>
          <cell r="AH1082"/>
          <cell r="AI1082"/>
          <cell r="AJ1082"/>
          <cell r="AK1082"/>
          <cell r="AL1082"/>
          <cell r="AM1082"/>
          <cell r="AN1082"/>
          <cell r="AO1082"/>
          <cell r="AP1082"/>
          <cell r="AQ1082"/>
          <cell r="AR1082"/>
          <cell r="AS1082"/>
          <cell r="AT1082"/>
          <cell r="AU1082"/>
          <cell r="AV1082"/>
          <cell r="AW1082"/>
          <cell r="AX1082"/>
          <cell r="AY1082"/>
          <cell r="AZ1082"/>
          <cell r="BA1082"/>
          <cell r="BB1082"/>
          <cell r="BC1082"/>
          <cell r="BD1082"/>
          <cell r="BF1082" t="str">
            <v>out</v>
          </cell>
        </row>
        <row r="1083">
          <cell r="A1083" t="str">
            <v>-</v>
          </cell>
          <cell r="B1083"/>
          <cell r="C1083"/>
          <cell r="D1083"/>
          <cell r="E1083"/>
          <cell r="F1083"/>
          <cell r="G1083"/>
          <cell r="H1083"/>
          <cell r="I1083"/>
          <cell r="J1083"/>
          <cell r="K1083"/>
          <cell r="L1083"/>
          <cell r="M1083"/>
          <cell r="N1083"/>
          <cell r="O1083"/>
          <cell r="P1083"/>
          <cell r="Q1083"/>
          <cell r="R1083"/>
          <cell r="S1083"/>
          <cell r="T1083"/>
          <cell r="U1083"/>
          <cell r="V1083"/>
          <cell r="W1083"/>
          <cell r="X1083"/>
          <cell r="Y1083"/>
          <cell r="Z1083"/>
          <cell r="AA1083"/>
          <cell r="AB1083"/>
          <cell r="AC1083"/>
          <cell r="AD1083"/>
          <cell r="AE1083"/>
          <cell r="AF1083"/>
          <cell r="AG1083"/>
          <cell r="AH1083"/>
          <cell r="AI1083"/>
          <cell r="AJ1083"/>
          <cell r="AK1083"/>
          <cell r="AL1083"/>
          <cell r="AM1083"/>
          <cell r="AN1083"/>
          <cell r="AO1083"/>
          <cell r="AP1083"/>
          <cell r="AQ1083"/>
          <cell r="AR1083"/>
          <cell r="AS1083"/>
          <cell r="AT1083"/>
          <cell r="AU1083"/>
          <cell r="AV1083"/>
          <cell r="AW1083"/>
          <cell r="AX1083"/>
          <cell r="AY1083"/>
          <cell r="AZ1083"/>
          <cell r="BA1083"/>
          <cell r="BB1083"/>
          <cell r="BC1083"/>
          <cell r="BD1083"/>
          <cell r="BF1083" t="str">
            <v>out</v>
          </cell>
        </row>
        <row r="1084">
          <cell r="A1084" t="str">
            <v>-</v>
          </cell>
          <cell r="B1084"/>
          <cell r="C1084"/>
          <cell r="D1084"/>
          <cell r="E1084"/>
          <cell r="F1084"/>
          <cell r="G1084"/>
          <cell r="H1084"/>
          <cell r="I1084"/>
          <cell r="J1084"/>
          <cell r="K1084"/>
          <cell r="L1084"/>
          <cell r="M1084"/>
          <cell r="N1084"/>
          <cell r="O1084"/>
          <cell r="P1084"/>
          <cell r="Q1084"/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/>
          <cell r="AB1084"/>
          <cell r="AC1084"/>
          <cell r="AD1084"/>
          <cell r="AE1084"/>
          <cell r="AF1084"/>
          <cell r="AG1084"/>
          <cell r="AH1084"/>
          <cell r="AI1084"/>
          <cell r="AJ1084"/>
          <cell r="AK1084"/>
          <cell r="AL1084"/>
          <cell r="AM1084"/>
          <cell r="AN1084"/>
          <cell r="AO1084"/>
          <cell r="AP1084"/>
          <cell r="AQ1084"/>
          <cell r="AR1084"/>
          <cell r="AS1084"/>
          <cell r="AT1084"/>
          <cell r="AU1084"/>
          <cell r="AV1084"/>
          <cell r="AW1084"/>
          <cell r="AX1084"/>
          <cell r="AY1084"/>
          <cell r="AZ1084"/>
          <cell r="BA1084"/>
          <cell r="BB1084"/>
          <cell r="BC1084"/>
          <cell r="BD1084"/>
          <cell r="BF1084" t="str">
            <v>out</v>
          </cell>
        </row>
        <row r="1085">
          <cell r="A1085" t="str">
            <v>-</v>
          </cell>
          <cell r="B1085"/>
          <cell r="C1085"/>
          <cell r="D1085"/>
          <cell r="E1085"/>
          <cell r="F1085"/>
          <cell r="G1085"/>
          <cell r="H1085"/>
          <cell r="I1085"/>
          <cell r="J1085"/>
          <cell r="K1085"/>
          <cell r="L1085"/>
          <cell r="M1085"/>
          <cell r="N1085"/>
          <cell r="O1085"/>
          <cell r="P1085"/>
          <cell r="Q1085"/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/>
          <cell r="AB1085"/>
          <cell r="AC1085"/>
          <cell r="AD1085"/>
          <cell r="AE1085"/>
          <cell r="AF1085"/>
          <cell r="AG1085"/>
          <cell r="AH1085"/>
          <cell r="AI1085"/>
          <cell r="AJ1085"/>
          <cell r="AK1085"/>
          <cell r="AL1085"/>
          <cell r="AM1085"/>
          <cell r="AN1085"/>
          <cell r="AO1085"/>
          <cell r="AP1085"/>
          <cell r="AQ1085"/>
          <cell r="AR1085"/>
          <cell r="AS1085"/>
          <cell r="AT1085"/>
          <cell r="AU1085"/>
          <cell r="AV1085"/>
          <cell r="AW1085"/>
          <cell r="AX1085"/>
          <cell r="AY1085"/>
          <cell r="AZ1085"/>
          <cell r="BA1085"/>
          <cell r="BB1085"/>
          <cell r="BC1085"/>
          <cell r="BD1085"/>
          <cell r="BF1085" t="str">
            <v>out</v>
          </cell>
        </row>
        <row r="1086">
          <cell r="A1086" t="str">
            <v>-</v>
          </cell>
          <cell r="B1086"/>
          <cell r="C1086"/>
          <cell r="D1086"/>
          <cell r="E1086"/>
          <cell r="F1086"/>
          <cell r="G1086"/>
          <cell r="H1086"/>
          <cell r="I1086"/>
          <cell r="J1086"/>
          <cell r="K1086"/>
          <cell r="L1086"/>
          <cell r="M1086"/>
          <cell r="N1086"/>
          <cell r="O1086"/>
          <cell r="P1086"/>
          <cell r="Q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/>
          <cell r="AB1086"/>
          <cell r="AC1086"/>
          <cell r="AD1086"/>
          <cell r="AE1086"/>
          <cell r="AF1086"/>
          <cell r="AG1086"/>
          <cell r="AH1086"/>
          <cell r="AI1086"/>
          <cell r="AJ1086"/>
          <cell r="AK1086"/>
          <cell r="AL1086"/>
          <cell r="AM1086"/>
          <cell r="AN1086"/>
          <cell r="AO1086"/>
          <cell r="AP1086"/>
          <cell r="AQ1086"/>
          <cell r="AR1086"/>
          <cell r="AS1086"/>
          <cell r="AT1086"/>
          <cell r="AU1086"/>
          <cell r="AV1086"/>
          <cell r="AW1086"/>
          <cell r="AX1086"/>
          <cell r="AY1086"/>
          <cell r="AZ1086"/>
          <cell r="BA1086"/>
          <cell r="BB1086"/>
          <cell r="BC1086"/>
          <cell r="BD1086"/>
          <cell r="BF1086" t="str">
            <v>out</v>
          </cell>
        </row>
        <row r="1087">
          <cell r="A1087" t="str">
            <v>-</v>
          </cell>
          <cell r="B1087"/>
          <cell r="C1087"/>
          <cell r="D1087"/>
          <cell r="E1087"/>
          <cell r="F1087"/>
          <cell r="G1087"/>
          <cell r="H1087"/>
          <cell r="I1087"/>
          <cell r="J1087"/>
          <cell r="K1087"/>
          <cell r="L1087"/>
          <cell r="M1087"/>
          <cell r="N1087"/>
          <cell r="O1087"/>
          <cell r="P1087"/>
          <cell r="Q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/>
          <cell r="AB1087"/>
          <cell r="AC1087"/>
          <cell r="AD1087"/>
          <cell r="AE1087"/>
          <cell r="AF1087"/>
          <cell r="AG1087"/>
          <cell r="AH1087"/>
          <cell r="AI1087"/>
          <cell r="AJ1087"/>
          <cell r="AK1087"/>
          <cell r="AL1087"/>
          <cell r="AM1087"/>
          <cell r="AN1087"/>
          <cell r="AO1087"/>
          <cell r="AP1087"/>
          <cell r="AQ1087"/>
          <cell r="AR1087"/>
          <cell r="AS1087"/>
          <cell r="AT1087"/>
          <cell r="AU1087"/>
          <cell r="AV1087"/>
          <cell r="AW1087"/>
          <cell r="AX1087"/>
          <cell r="AY1087"/>
          <cell r="AZ1087"/>
          <cell r="BA1087"/>
          <cell r="BB1087"/>
          <cell r="BC1087"/>
          <cell r="BD1087"/>
          <cell r="BF1087" t="str">
            <v>out</v>
          </cell>
        </row>
        <row r="1088">
          <cell r="A1088" t="str">
            <v>-</v>
          </cell>
          <cell r="B1088"/>
          <cell r="C1088"/>
          <cell r="D1088"/>
          <cell r="E1088"/>
          <cell r="F1088"/>
          <cell r="G1088"/>
          <cell r="H1088"/>
          <cell r="I1088"/>
          <cell r="J1088"/>
          <cell r="K1088"/>
          <cell r="L1088"/>
          <cell r="M1088"/>
          <cell r="N1088"/>
          <cell r="O1088"/>
          <cell r="P1088"/>
          <cell r="Q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/>
          <cell r="AB1088"/>
          <cell r="AC1088"/>
          <cell r="AD1088"/>
          <cell r="AE1088"/>
          <cell r="AF1088"/>
          <cell r="AG1088"/>
          <cell r="AH1088"/>
          <cell r="AI1088"/>
          <cell r="AJ1088"/>
          <cell r="AK1088"/>
          <cell r="AL1088"/>
          <cell r="AM1088"/>
          <cell r="AN1088"/>
          <cell r="AO1088"/>
          <cell r="AP1088"/>
          <cell r="AQ1088"/>
          <cell r="AR1088"/>
          <cell r="AS1088"/>
          <cell r="AT1088"/>
          <cell r="AU1088"/>
          <cell r="AV1088"/>
          <cell r="AW1088"/>
          <cell r="AX1088"/>
          <cell r="AY1088"/>
          <cell r="AZ1088"/>
          <cell r="BA1088"/>
          <cell r="BB1088"/>
          <cell r="BC1088"/>
          <cell r="BD1088"/>
          <cell r="BF1088" t="str">
            <v>out</v>
          </cell>
        </row>
        <row r="1089">
          <cell r="A1089" t="str">
            <v>-</v>
          </cell>
          <cell r="B1089"/>
          <cell r="C1089"/>
          <cell r="D1089"/>
          <cell r="E1089"/>
          <cell r="F1089"/>
          <cell r="G1089"/>
          <cell r="H1089"/>
          <cell r="I1089"/>
          <cell r="J1089"/>
          <cell r="K1089"/>
          <cell r="L1089"/>
          <cell r="M1089"/>
          <cell r="N1089"/>
          <cell r="O1089"/>
          <cell r="P1089"/>
          <cell r="Q1089"/>
          <cell r="R1089"/>
          <cell r="S1089"/>
          <cell r="T1089"/>
          <cell r="U1089"/>
          <cell r="V1089"/>
          <cell r="W1089"/>
          <cell r="X1089"/>
          <cell r="Y1089"/>
          <cell r="Z1089"/>
          <cell r="AA1089"/>
          <cell r="AB1089"/>
          <cell r="AC1089"/>
          <cell r="AD1089"/>
          <cell r="AE1089"/>
          <cell r="AF1089"/>
          <cell r="AG1089"/>
          <cell r="AH1089"/>
          <cell r="AI1089"/>
          <cell r="AJ1089"/>
          <cell r="AK1089"/>
          <cell r="AL1089"/>
          <cell r="AM1089"/>
          <cell r="AN1089"/>
          <cell r="AO1089"/>
          <cell r="AP1089"/>
          <cell r="AQ1089"/>
          <cell r="AR1089"/>
          <cell r="AS1089"/>
          <cell r="AT1089"/>
          <cell r="AU1089"/>
          <cell r="AV1089"/>
          <cell r="AW1089"/>
          <cell r="AX1089"/>
          <cell r="AY1089"/>
          <cell r="AZ1089"/>
          <cell r="BA1089"/>
          <cell r="BB1089"/>
          <cell r="BC1089"/>
          <cell r="BD1089"/>
          <cell r="BF1089" t="str">
            <v>out</v>
          </cell>
        </row>
        <row r="1090">
          <cell r="A1090" t="str">
            <v>-</v>
          </cell>
          <cell r="B1090"/>
          <cell r="C1090"/>
          <cell r="D1090"/>
          <cell r="E1090"/>
          <cell r="F1090"/>
          <cell r="G1090"/>
          <cell r="H1090"/>
          <cell r="I1090"/>
          <cell r="J1090"/>
          <cell r="K1090"/>
          <cell r="L1090"/>
          <cell r="M1090"/>
          <cell r="N1090"/>
          <cell r="O1090"/>
          <cell r="P1090"/>
          <cell r="Q1090"/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/>
          <cell r="AB1090"/>
          <cell r="AC1090"/>
          <cell r="AD1090"/>
          <cell r="AE1090"/>
          <cell r="AF1090"/>
          <cell r="AG1090"/>
          <cell r="AH1090"/>
          <cell r="AI1090"/>
          <cell r="AJ1090"/>
          <cell r="AK1090"/>
          <cell r="AL1090"/>
          <cell r="AM1090"/>
          <cell r="AN1090"/>
          <cell r="AO1090"/>
          <cell r="AP1090"/>
          <cell r="AQ1090"/>
          <cell r="AR1090"/>
          <cell r="AS1090"/>
          <cell r="AT1090"/>
          <cell r="AU1090"/>
          <cell r="AV1090"/>
          <cell r="AW1090"/>
          <cell r="AX1090"/>
          <cell r="AY1090"/>
          <cell r="AZ1090"/>
          <cell r="BA1090"/>
          <cell r="BB1090"/>
          <cell r="BC1090"/>
          <cell r="BD1090"/>
          <cell r="BF1090" t="str">
            <v>out</v>
          </cell>
        </row>
        <row r="1091">
          <cell r="A1091" t="str">
            <v>-</v>
          </cell>
          <cell r="B1091"/>
          <cell r="C1091"/>
          <cell r="D1091"/>
          <cell r="E1091"/>
          <cell r="F1091"/>
          <cell r="G1091"/>
          <cell r="H1091"/>
          <cell r="I1091"/>
          <cell r="J1091"/>
          <cell r="K1091"/>
          <cell r="L1091"/>
          <cell r="M1091"/>
          <cell r="N1091"/>
          <cell r="O1091"/>
          <cell r="P1091"/>
          <cell r="Q1091"/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/>
          <cell r="AB1091"/>
          <cell r="AC1091"/>
          <cell r="AD1091"/>
          <cell r="AE1091"/>
          <cell r="AF1091"/>
          <cell r="AG1091"/>
          <cell r="AH1091"/>
          <cell r="AI1091"/>
          <cell r="AJ1091"/>
          <cell r="AK1091"/>
          <cell r="AL1091"/>
          <cell r="AM1091"/>
          <cell r="AN1091"/>
          <cell r="AO1091"/>
          <cell r="AP1091"/>
          <cell r="AQ1091"/>
          <cell r="AR1091"/>
          <cell r="AS1091"/>
          <cell r="AT1091"/>
          <cell r="AU1091"/>
          <cell r="AV1091"/>
          <cell r="AW1091"/>
          <cell r="AX1091"/>
          <cell r="AY1091"/>
          <cell r="AZ1091"/>
          <cell r="BA1091"/>
          <cell r="BB1091"/>
          <cell r="BC1091"/>
          <cell r="BD1091"/>
          <cell r="BF1091" t="str">
            <v>out</v>
          </cell>
        </row>
        <row r="1092">
          <cell r="A1092" t="str">
            <v>-</v>
          </cell>
          <cell r="B1092"/>
          <cell r="C1092"/>
          <cell r="D1092"/>
          <cell r="E1092"/>
          <cell r="F1092"/>
          <cell r="G1092"/>
          <cell r="H1092"/>
          <cell r="I1092"/>
          <cell r="J1092"/>
          <cell r="K1092"/>
          <cell r="L1092"/>
          <cell r="M1092"/>
          <cell r="N1092"/>
          <cell r="O1092"/>
          <cell r="P1092"/>
          <cell r="Q1092"/>
          <cell r="R1092"/>
          <cell r="S1092"/>
          <cell r="T1092"/>
          <cell r="U1092"/>
          <cell r="V1092"/>
          <cell r="W1092"/>
          <cell r="X1092"/>
          <cell r="Y1092"/>
          <cell r="Z1092"/>
          <cell r="AA1092"/>
          <cell r="AB1092"/>
          <cell r="AC1092"/>
          <cell r="AD1092"/>
          <cell r="AE1092"/>
          <cell r="AF1092"/>
          <cell r="AG1092"/>
          <cell r="AH1092"/>
          <cell r="AI1092"/>
          <cell r="AJ1092"/>
          <cell r="AK1092"/>
          <cell r="AL1092"/>
          <cell r="AM1092"/>
          <cell r="AN1092"/>
          <cell r="AO1092"/>
          <cell r="AP1092"/>
          <cell r="AQ1092"/>
          <cell r="AR1092"/>
          <cell r="AS1092"/>
          <cell r="AT1092"/>
          <cell r="AU1092"/>
          <cell r="AV1092"/>
          <cell r="AW1092"/>
          <cell r="AX1092"/>
          <cell r="AY1092"/>
          <cell r="AZ1092"/>
          <cell r="BA1092"/>
          <cell r="BB1092"/>
          <cell r="BC1092"/>
          <cell r="BD1092"/>
          <cell r="BF1092" t="str">
            <v>out</v>
          </cell>
        </row>
        <row r="1093">
          <cell r="A1093" t="str">
            <v>-</v>
          </cell>
          <cell r="B1093"/>
          <cell r="C1093"/>
          <cell r="D1093"/>
          <cell r="E1093"/>
          <cell r="F1093"/>
          <cell r="G1093"/>
          <cell r="H1093"/>
          <cell r="I1093"/>
          <cell r="J1093"/>
          <cell r="K1093"/>
          <cell r="L1093"/>
          <cell r="M1093"/>
          <cell r="N1093"/>
          <cell r="O1093"/>
          <cell r="P1093"/>
          <cell r="Q1093"/>
          <cell r="R1093"/>
          <cell r="S1093"/>
          <cell r="T1093"/>
          <cell r="U1093"/>
          <cell r="V1093"/>
          <cell r="W1093"/>
          <cell r="X1093"/>
          <cell r="Y1093"/>
          <cell r="Z1093"/>
          <cell r="AA1093"/>
          <cell r="AB1093"/>
          <cell r="AC1093"/>
          <cell r="AD1093"/>
          <cell r="AE1093"/>
          <cell r="AF1093"/>
          <cell r="AG1093"/>
          <cell r="AH1093"/>
          <cell r="AI1093"/>
          <cell r="AJ1093"/>
          <cell r="AK1093"/>
          <cell r="AL1093"/>
          <cell r="AM1093"/>
          <cell r="AN1093"/>
          <cell r="AO1093"/>
          <cell r="AP1093"/>
          <cell r="AQ1093"/>
          <cell r="AR1093"/>
          <cell r="AS1093"/>
          <cell r="AT1093"/>
          <cell r="AU1093"/>
          <cell r="AV1093"/>
          <cell r="AW1093"/>
          <cell r="AX1093"/>
          <cell r="AY1093"/>
          <cell r="AZ1093"/>
          <cell r="BA1093"/>
          <cell r="BB1093"/>
          <cell r="BC1093"/>
          <cell r="BD1093"/>
          <cell r="BE1093"/>
          <cell r="BF1093" t="str">
            <v>out</v>
          </cell>
        </row>
        <row r="1094">
          <cell r="A1094" t="str">
            <v>-</v>
          </cell>
          <cell r="B1094"/>
          <cell r="C1094"/>
          <cell r="D1094"/>
          <cell r="E1094"/>
          <cell r="F1094"/>
          <cell r="G1094"/>
          <cell r="H1094"/>
          <cell r="I1094"/>
          <cell r="J1094"/>
          <cell r="K1094"/>
          <cell r="L1094"/>
          <cell r="M1094"/>
          <cell r="N1094"/>
          <cell r="O1094"/>
          <cell r="P1094"/>
          <cell r="Q1094"/>
          <cell r="R1094"/>
          <cell r="S1094"/>
          <cell r="T1094"/>
          <cell r="U1094"/>
          <cell r="V1094"/>
          <cell r="W1094"/>
          <cell r="X1094"/>
          <cell r="Y1094"/>
          <cell r="Z1094"/>
          <cell r="AA1094"/>
          <cell r="AB1094"/>
          <cell r="AC1094"/>
          <cell r="AD1094"/>
          <cell r="AE1094"/>
          <cell r="AF1094"/>
          <cell r="AG1094"/>
          <cell r="AH1094"/>
          <cell r="AI1094"/>
          <cell r="AJ1094"/>
          <cell r="AK1094"/>
          <cell r="AL1094"/>
          <cell r="AM1094"/>
          <cell r="AN1094"/>
          <cell r="AO1094"/>
          <cell r="AP1094"/>
          <cell r="AQ1094"/>
          <cell r="AR1094"/>
          <cell r="AS1094"/>
          <cell r="AT1094"/>
          <cell r="AU1094"/>
          <cell r="AV1094"/>
          <cell r="AW1094"/>
          <cell r="AX1094"/>
          <cell r="AY1094"/>
          <cell r="AZ1094"/>
          <cell r="BA1094"/>
          <cell r="BB1094"/>
          <cell r="BC1094"/>
          <cell r="BD1094"/>
          <cell r="BE1094"/>
          <cell r="BF1094" t="str">
            <v>out</v>
          </cell>
        </row>
        <row r="1095">
          <cell r="A1095" t="str">
            <v>-</v>
          </cell>
          <cell r="B1095"/>
          <cell r="C1095"/>
          <cell r="D1095"/>
          <cell r="E1095"/>
          <cell r="F1095"/>
          <cell r="G1095"/>
          <cell r="H1095"/>
          <cell r="I1095"/>
          <cell r="J1095"/>
          <cell r="K1095"/>
          <cell r="L1095"/>
          <cell r="M1095"/>
          <cell r="N1095"/>
          <cell r="O1095"/>
          <cell r="P1095"/>
          <cell r="Q1095"/>
          <cell r="R1095"/>
          <cell r="S1095"/>
          <cell r="T1095"/>
          <cell r="U1095"/>
          <cell r="V1095"/>
          <cell r="W1095"/>
          <cell r="X1095"/>
          <cell r="Y1095"/>
          <cell r="Z1095"/>
          <cell r="AA1095"/>
          <cell r="AB1095"/>
          <cell r="AC1095"/>
          <cell r="AD1095"/>
          <cell r="AE1095"/>
          <cell r="AF1095"/>
          <cell r="AG1095"/>
          <cell r="AH1095"/>
          <cell r="AI1095"/>
          <cell r="AJ1095"/>
          <cell r="AK1095"/>
          <cell r="AL1095"/>
          <cell r="AM1095"/>
          <cell r="AN1095"/>
          <cell r="AO1095"/>
          <cell r="AP1095"/>
          <cell r="AQ1095"/>
          <cell r="AR1095"/>
          <cell r="AS1095"/>
          <cell r="AT1095"/>
          <cell r="AU1095"/>
          <cell r="AV1095"/>
          <cell r="AW1095"/>
          <cell r="AX1095"/>
          <cell r="AY1095"/>
          <cell r="AZ1095"/>
          <cell r="BA1095"/>
          <cell r="BB1095"/>
          <cell r="BC1095"/>
          <cell r="BD1095"/>
          <cell r="BE1095"/>
          <cell r="BF1095" t="str">
            <v>out</v>
          </cell>
        </row>
        <row r="1096">
          <cell r="A1096" t="str">
            <v>-</v>
          </cell>
          <cell r="B1096"/>
          <cell r="C1096"/>
          <cell r="D1096"/>
          <cell r="E1096"/>
          <cell r="F1096"/>
          <cell r="G1096"/>
          <cell r="H1096"/>
          <cell r="I1096"/>
          <cell r="J1096"/>
          <cell r="K1096"/>
          <cell r="L1096"/>
          <cell r="M1096"/>
          <cell r="N1096"/>
          <cell r="O1096"/>
          <cell r="P1096"/>
          <cell r="Q1096"/>
          <cell r="R1096"/>
          <cell r="S1096"/>
          <cell r="T1096"/>
          <cell r="U1096"/>
          <cell r="V1096"/>
          <cell r="W1096"/>
          <cell r="X1096"/>
          <cell r="Y1096"/>
          <cell r="Z1096"/>
          <cell r="AA1096"/>
          <cell r="AB1096"/>
          <cell r="AC1096"/>
          <cell r="AD1096"/>
          <cell r="AE1096"/>
          <cell r="AF1096"/>
          <cell r="AG1096"/>
          <cell r="AH1096"/>
          <cell r="AI1096"/>
          <cell r="AJ1096"/>
          <cell r="AK1096"/>
          <cell r="AL1096"/>
          <cell r="AM1096"/>
          <cell r="AN1096"/>
          <cell r="AO1096"/>
          <cell r="AP1096"/>
          <cell r="AQ1096"/>
          <cell r="AR1096"/>
          <cell r="AS1096"/>
          <cell r="AT1096"/>
          <cell r="AU1096"/>
          <cell r="AV1096"/>
          <cell r="AW1096"/>
          <cell r="AX1096"/>
          <cell r="AY1096"/>
          <cell r="AZ1096"/>
          <cell r="BA1096"/>
          <cell r="BB1096"/>
          <cell r="BC1096"/>
          <cell r="BD1096"/>
          <cell r="BE1096"/>
          <cell r="BF1096" t="str">
            <v>out</v>
          </cell>
        </row>
        <row r="1097">
          <cell r="A1097" t="str">
            <v>-</v>
          </cell>
          <cell r="B1097"/>
          <cell r="C1097"/>
          <cell r="D1097"/>
          <cell r="E1097"/>
          <cell r="F1097"/>
          <cell r="G1097"/>
          <cell r="H1097"/>
          <cell r="I1097"/>
          <cell r="J1097"/>
          <cell r="K1097"/>
          <cell r="L1097"/>
          <cell r="M1097"/>
          <cell r="N1097"/>
          <cell r="O1097"/>
          <cell r="P1097"/>
          <cell r="Q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/>
          <cell r="AB1097"/>
          <cell r="AC1097"/>
          <cell r="AD1097"/>
          <cell r="AE1097"/>
          <cell r="AF1097"/>
          <cell r="AG1097"/>
          <cell r="AH1097"/>
          <cell r="AI1097"/>
          <cell r="AJ1097"/>
          <cell r="AK1097"/>
          <cell r="AL1097"/>
          <cell r="AM1097"/>
          <cell r="AN1097"/>
          <cell r="AO1097"/>
          <cell r="AP1097"/>
          <cell r="AQ1097"/>
          <cell r="AR1097"/>
          <cell r="AS1097"/>
          <cell r="AT1097"/>
          <cell r="AU1097"/>
          <cell r="AV1097"/>
          <cell r="AW1097"/>
          <cell r="AX1097"/>
          <cell r="AY1097"/>
          <cell r="AZ1097"/>
          <cell r="BA1097"/>
          <cell r="BB1097"/>
          <cell r="BC1097"/>
          <cell r="BD1097"/>
          <cell r="BE1097"/>
          <cell r="BF1097" t="str">
            <v>out</v>
          </cell>
        </row>
        <row r="1098">
          <cell r="A1098" t="str">
            <v>-</v>
          </cell>
          <cell r="B1098"/>
          <cell r="C1098"/>
          <cell r="D1098"/>
          <cell r="E1098"/>
          <cell r="F1098"/>
          <cell r="G1098"/>
          <cell r="H1098"/>
          <cell r="I1098"/>
          <cell r="J1098"/>
          <cell r="K1098"/>
          <cell r="L1098"/>
          <cell r="M1098"/>
          <cell r="N1098"/>
          <cell r="O1098"/>
          <cell r="P1098"/>
          <cell r="Q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/>
          <cell r="AB1098"/>
          <cell r="AC1098"/>
          <cell r="AD1098"/>
          <cell r="AE1098"/>
          <cell r="AF1098"/>
          <cell r="AG1098"/>
          <cell r="AH1098"/>
          <cell r="AI1098"/>
          <cell r="AJ1098"/>
          <cell r="AK1098"/>
          <cell r="AL1098"/>
          <cell r="AM1098"/>
          <cell r="AN1098"/>
          <cell r="AO1098"/>
          <cell r="AP1098"/>
          <cell r="AQ1098"/>
          <cell r="AR1098"/>
          <cell r="AS1098"/>
          <cell r="AT1098"/>
          <cell r="AU1098"/>
          <cell r="AV1098"/>
          <cell r="AW1098"/>
          <cell r="AX1098"/>
          <cell r="AY1098"/>
          <cell r="AZ1098"/>
          <cell r="BA1098"/>
          <cell r="BB1098"/>
          <cell r="BC1098"/>
          <cell r="BD1098"/>
          <cell r="BE1098"/>
          <cell r="BF1098" t="str">
            <v>out</v>
          </cell>
        </row>
        <row r="1099">
          <cell r="A1099" t="str">
            <v>-</v>
          </cell>
          <cell r="B1099"/>
          <cell r="C1099"/>
          <cell r="D1099"/>
          <cell r="E1099"/>
          <cell r="F1099"/>
          <cell r="G1099"/>
          <cell r="H1099"/>
          <cell r="I1099"/>
          <cell r="J1099"/>
          <cell r="K1099"/>
          <cell r="L1099"/>
          <cell r="M1099"/>
          <cell r="N1099"/>
          <cell r="O1099"/>
          <cell r="P1099"/>
          <cell r="Q1099"/>
          <cell r="R1099"/>
          <cell r="S1099"/>
          <cell r="T1099"/>
          <cell r="U1099"/>
          <cell r="V1099"/>
          <cell r="W1099"/>
          <cell r="X1099"/>
          <cell r="Y1099"/>
          <cell r="Z1099"/>
          <cell r="AA1099"/>
          <cell r="AB1099"/>
          <cell r="AC1099"/>
          <cell r="AD1099"/>
          <cell r="AE1099"/>
          <cell r="AF1099"/>
          <cell r="AG1099"/>
          <cell r="AH1099"/>
          <cell r="AI1099"/>
          <cell r="AJ1099"/>
          <cell r="AK1099"/>
          <cell r="AL1099"/>
          <cell r="AM1099"/>
          <cell r="AN1099"/>
          <cell r="AO1099"/>
          <cell r="AP1099"/>
          <cell r="AQ1099"/>
          <cell r="AR1099"/>
          <cell r="AS1099"/>
          <cell r="AT1099"/>
          <cell r="AU1099"/>
          <cell r="AV1099"/>
          <cell r="AW1099"/>
          <cell r="AX1099"/>
          <cell r="AY1099"/>
          <cell r="AZ1099"/>
          <cell r="BA1099"/>
          <cell r="BB1099"/>
          <cell r="BC1099"/>
          <cell r="BD1099"/>
          <cell r="BE1099"/>
          <cell r="BF1099" t="str">
            <v>out</v>
          </cell>
        </row>
        <row r="1100">
          <cell r="A1100" t="str">
            <v>-</v>
          </cell>
          <cell r="B1100"/>
          <cell r="C1100"/>
          <cell r="D1100"/>
          <cell r="E1100"/>
          <cell r="F1100"/>
          <cell r="G1100"/>
          <cell r="H1100"/>
          <cell r="I1100"/>
          <cell r="J1100"/>
          <cell r="K1100"/>
          <cell r="L1100"/>
          <cell r="M1100"/>
          <cell r="N1100"/>
          <cell r="O1100"/>
          <cell r="P1100"/>
          <cell r="Q1100"/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/>
          <cell r="AB1100"/>
          <cell r="AC1100"/>
          <cell r="AD1100"/>
          <cell r="AE1100"/>
          <cell r="AF1100"/>
          <cell r="AG1100"/>
          <cell r="AH1100"/>
          <cell r="AI1100"/>
          <cell r="AJ1100"/>
          <cell r="AK1100"/>
          <cell r="AL1100"/>
          <cell r="AM1100"/>
          <cell r="AN1100"/>
          <cell r="AO1100"/>
          <cell r="AP1100"/>
          <cell r="AQ1100"/>
          <cell r="AR1100"/>
          <cell r="AS1100"/>
          <cell r="AT1100"/>
          <cell r="AU1100"/>
          <cell r="AV1100"/>
          <cell r="AW1100"/>
          <cell r="AX1100"/>
          <cell r="AY1100"/>
          <cell r="AZ1100"/>
          <cell r="BA1100"/>
          <cell r="BB1100"/>
          <cell r="BC1100"/>
          <cell r="BD1100"/>
          <cell r="BE1100"/>
          <cell r="BF1100" t="str">
            <v>out</v>
          </cell>
        </row>
        <row r="1101">
          <cell r="A1101" t="str">
            <v>-</v>
          </cell>
          <cell r="B1101"/>
          <cell r="C1101"/>
          <cell r="D1101"/>
          <cell r="E1101"/>
          <cell r="F1101"/>
          <cell r="G1101"/>
          <cell r="H1101"/>
          <cell r="I1101"/>
          <cell r="J1101"/>
          <cell r="K1101"/>
          <cell r="L1101"/>
          <cell r="M1101"/>
          <cell r="N1101"/>
          <cell r="O1101"/>
          <cell r="P1101"/>
          <cell r="Q1101"/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/>
          <cell r="AB1101"/>
          <cell r="AC1101"/>
          <cell r="AD1101"/>
          <cell r="AE1101"/>
          <cell r="AF1101"/>
          <cell r="AG1101"/>
          <cell r="AH1101"/>
          <cell r="AI1101"/>
          <cell r="AJ1101"/>
          <cell r="AK1101"/>
          <cell r="AL1101"/>
          <cell r="AM1101"/>
          <cell r="AN1101"/>
          <cell r="AO1101"/>
          <cell r="AP1101"/>
          <cell r="AQ1101"/>
          <cell r="AR1101"/>
          <cell r="AS1101"/>
          <cell r="AT1101"/>
          <cell r="AU1101"/>
          <cell r="AV1101"/>
          <cell r="AW1101"/>
          <cell r="AX1101"/>
          <cell r="AY1101"/>
          <cell r="AZ1101"/>
          <cell r="BA1101"/>
          <cell r="BB1101"/>
          <cell r="BC1101"/>
          <cell r="BD1101"/>
          <cell r="BE1101"/>
          <cell r="BF1101" t="str">
            <v>out</v>
          </cell>
        </row>
        <row r="1102">
          <cell r="A1102" t="str">
            <v>-</v>
          </cell>
          <cell r="B1102"/>
          <cell r="C1102"/>
          <cell r="D1102"/>
          <cell r="E1102"/>
          <cell r="F1102"/>
          <cell r="G1102"/>
          <cell r="H1102"/>
          <cell r="I1102"/>
          <cell r="J1102"/>
          <cell r="K1102"/>
          <cell r="L1102"/>
          <cell r="M1102"/>
          <cell r="N1102"/>
          <cell r="O1102"/>
          <cell r="P1102"/>
          <cell r="Q1102"/>
          <cell r="R1102"/>
          <cell r="S1102"/>
          <cell r="T1102"/>
          <cell r="U1102"/>
          <cell r="V1102"/>
          <cell r="W1102"/>
          <cell r="X1102"/>
          <cell r="Y1102"/>
          <cell r="Z1102"/>
          <cell r="AA1102"/>
          <cell r="AB1102"/>
          <cell r="AC1102"/>
          <cell r="AD1102"/>
          <cell r="AE1102"/>
          <cell r="AF1102"/>
          <cell r="AG1102"/>
          <cell r="AH1102"/>
          <cell r="AI1102"/>
          <cell r="AJ1102"/>
          <cell r="AK1102"/>
          <cell r="AL1102"/>
          <cell r="AM1102"/>
          <cell r="AN1102"/>
          <cell r="AO1102"/>
          <cell r="AP1102"/>
          <cell r="AQ1102"/>
          <cell r="AR1102"/>
          <cell r="AS1102"/>
          <cell r="AT1102"/>
          <cell r="AU1102"/>
          <cell r="AV1102"/>
          <cell r="AW1102"/>
          <cell r="AX1102"/>
          <cell r="AY1102"/>
          <cell r="AZ1102"/>
          <cell r="BA1102"/>
          <cell r="BB1102"/>
          <cell r="BC1102"/>
          <cell r="BD1102"/>
          <cell r="BE1102"/>
          <cell r="BF1102" t="str">
            <v>out</v>
          </cell>
        </row>
        <row r="1103">
          <cell r="A1103" t="str">
            <v>-</v>
          </cell>
          <cell r="B1103"/>
          <cell r="C1103"/>
          <cell r="D1103"/>
          <cell r="E1103"/>
          <cell r="F1103"/>
          <cell r="G1103"/>
          <cell r="H1103"/>
          <cell r="I1103"/>
          <cell r="J1103"/>
          <cell r="K1103"/>
          <cell r="L1103"/>
          <cell r="M1103"/>
          <cell r="N1103"/>
          <cell r="O1103"/>
          <cell r="P1103"/>
          <cell r="Q1103"/>
          <cell r="R1103"/>
          <cell r="S1103"/>
          <cell r="T1103"/>
          <cell r="U1103"/>
          <cell r="V1103"/>
          <cell r="W1103"/>
          <cell r="X1103"/>
          <cell r="Y1103"/>
          <cell r="Z1103"/>
          <cell r="AA1103"/>
          <cell r="AB1103"/>
          <cell r="AC1103"/>
          <cell r="AD1103"/>
          <cell r="AE1103"/>
          <cell r="AF1103"/>
          <cell r="AG1103"/>
          <cell r="AH1103"/>
          <cell r="AI1103"/>
          <cell r="AJ1103"/>
          <cell r="AK1103"/>
          <cell r="AL1103"/>
          <cell r="AM1103"/>
          <cell r="AN1103"/>
          <cell r="AO1103"/>
          <cell r="AP1103"/>
          <cell r="AQ1103"/>
          <cell r="AR1103"/>
          <cell r="AS1103"/>
          <cell r="AT1103"/>
          <cell r="AU1103"/>
          <cell r="AV1103"/>
          <cell r="AW1103"/>
          <cell r="AX1103"/>
          <cell r="AY1103"/>
          <cell r="AZ1103"/>
          <cell r="BA1103"/>
          <cell r="BB1103"/>
          <cell r="BC1103"/>
          <cell r="BD1103"/>
          <cell r="BE1103"/>
          <cell r="BF1103" t="str">
            <v>out</v>
          </cell>
        </row>
        <row r="1104">
          <cell r="A1104" t="str">
            <v>-</v>
          </cell>
          <cell r="B1104"/>
          <cell r="C1104"/>
          <cell r="D1104"/>
          <cell r="E1104"/>
          <cell r="F1104"/>
          <cell r="G1104"/>
          <cell r="H1104"/>
          <cell r="I1104"/>
          <cell r="J1104"/>
          <cell r="K1104"/>
          <cell r="L1104"/>
          <cell r="M1104"/>
          <cell r="N1104"/>
          <cell r="O1104"/>
          <cell r="P1104"/>
          <cell r="Q1104"/>
          <cell r="R1104"/>
          <cell r="S1104"/>
          <cell r="T1104"/>
          <cell r="U1104"/>
          <cell r="V1104"/>
          <cell r="W1104"/>
          <cell r="X1104"/>
          <cell r="Y1104"/>
          <cell r="Z1104"/>
          <cell r="AA1104"/>
          <cell r="AB1104"/>
          <cell r="AC1104"/>
          <cell r="AD1104"/>
          <cell r="AE1104"/>
          <cell r="AF1104"/>
          <cell r="AG1104"/>
          <cell r="AH1104"/>
          <cell r="AI1104"/>
          <cell r="AJ1104"/>
          <cell r="AK1104"/>
          <cell r="AL1104"/>
          <cell r="AM1104"/>
          <cell r="AN1104"/>
          <cell r="AO1104"/>
          <cell r="AP1104"/>
          <cell r="AQ1104"/>
          <cell r="AR1104"/>
          <cell r="AS1104"/>
          <cell r="AT1104"/>
          <cell r="AU1104"/>
          <cell r="AV1104"/>
          <cell r="AW1104"/>
          <cell r="AX1104"/>
          <cell r="AY1104"/>
          <cell r="AZ1104"/>
          <cell r="BA1104"/>
          <cell r="BB1104"/>
          <cell r="BC1104"/>
          <cell r="BD1104"/>
          <cell r="BE1104"/>
          <cell r="BF1104" t="str">
            <v>out</v>
          </cell>
        </row>
        <row r="1105">
          <cell r="A1105" t="str">
            <v>-</v>
          </cell>
          <cell r="B1105"/>
          <cell r="C1105"/>
          <cell r="D1105"/>
          <cell r="E1105"/>
          <cell r="F1105"/>
          <cell r="G1105"/>
          <cell r="H1105"/>
          <cell r="I1105"/>
          <cell r="J1105"/>
          <cell r="K1105"/>
          <cell r="L1105"/>
          <cell r="M1105"/>
          <cell r="N1105"/>
          <cell r="O1105"/>
          <cell r="P1105"/>
          <cell r="Q1105"/>
          <cell r="R1105"/>
          <cell r="S1105"/>
          <cell r="T1105"/>
          <cell r="U1105"/>
          <cell r="V1105"/>
          <cell r="W1105"/>
          <cell r="X1105"/>
          <cell r="Y1105"/>
          <cell r="Z1105"/>
          <cell r="AA1105"/>
          <cell r="AB1105"/>
          <cell r="AC1105"/>
          <cell r="AD1105"/>
          <cell r="AE1105"/>
          <cell r="AF1105"/>
          <cell r="AG1105"/>
          <cell r="AH1105"/>
          <cell r="AI1105"/>
          <cell r="AJ1105"/>
          <cell r="AK1105"/>
          <cell r="AL1105"/>
          <cell r="AM1105"/>
          <cell r="AN1105"/>
          <cell r="AO1105"/>
          <cell r="AP1105"/>
          <cell r="AQ1105"/>
          <cell r="AR1105"/>
          <cell r="AS1105"/>
          <cell r="AT1105"/>
          <cell r="AU1105"/>
          <cell r="AV1105"/>
          <cell r="AW1105"/>
          <cell r="AX1105"/>
          <cell r="AY1105"/>
          <cell r="AZ1105"/>
          <cell r="BA1105"/>
          <cell r="BB1105"/>
          <cell r="BC1105"/>
          <cell r="BD1105"/>
          <cell r="BE1105"/>
          <cell r="BF1105" t="str">
            <v>out</v>
          </cell>
        </row>
        <row r="1106">
          <cell r="A1106" t="str">
            <v>-</v>
          </cell>
          <cell r="B1106"/>
          <cell r="C1106"/>
          <cell r="D1106"/>
          <cell r="E1106"/>
          <cell r="F1106"/>
          <cell r="G1106"/>
          <cell r="H1106"/>
          <cell r="I1106"/>
          <cell r="J1106"/>
          <cell r="K1106"/>
          <cell r="L1106"/>
          <cell r="M1106"/>
          <cell r="N1106"/>
          <cell r="O1106"/>
          <cell r="P1106"/>
          <cell r="Q1106"/>
          <cell r="R1106"/>
          <cell r="S1106"/>
          <cell r="T1106"/>
          <cell r="U1106"/>
          <cell r="V1106"/>
          <cell r="W1106"/>
          <cell r="X1106"/>
          <cell r="Y1106"/>
          <cell r="Z1106"/>
          <cell r="AA1106"/>
          <cell r="AB1106"/>
          <cell r="AC1106"/>
          <cell r="AD1106"/>
          <cell r="AE1106"/>
          <cell r="AF1106"/>
          <cell r="AG1106"/>
          <cell r="AH1106"/>
          <cell r="AI1106"/>
          <cell r="AJ1106"/>
          <cell r="AK1106"/>
          <cell r="AL1106"/>
          <cell r="AM1106"/>
          <cell r="AN1106"/>
          <cell r="AO1106"/>
          <cell r="AP1106"/>
          <cell r="AQ1106"/>
          <cell r="AR1106"/>
          <cell r="AS1106"/>
          <cell r="AT1106"/>
          <cell r="AU1106"/>
          <cell r="AV1106"/>
          <cell r="AW1106"/>
          <cell r="AX1106"/>
          <cell r="AY1106"/>
          <cell r="AZ1106"/>
          <cell r="BA1106"/>
          <cell r="BB1106"/>
          <cell r="BC1106"/>
          <cell r="BD1106"/>
          <cell r="BE1106"/>
          <cell r="BF1106" t="str">
            <v>out</v>
          </cell>
        </row>
        <row r="1107">
          <cell r="A1107" t="str">
            <v>-</v>
          </cell>
          <cell r="B1107"/>
          <cell r="C1107"/>
          <cell r="D1107"/>
          <cell r="E1107"/>
          <cell r="F1107"/>
          <cell r="G1107"/>
          <cell r="H1107"/>
          <cell r="I1107"/>
          <cell r="J1107"/>
          <cell r="K1107"/>
          <cell r="L1107"/>
          <cell r="M1107"/>
          <cell r="N1107"/>
          <cell r="O1107"/>
          <cell r="P1107"/>
          <cell r="Q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/>
          <cell r="AB1107"/>
          <cell r="AC1107"/>
          <cell r="AD1107"/>
          <cell r="AE1107"/>
          <cell r="AF1107"/>
          <cell r="AG1107"/>
          <cell r="AH1107"/>
          <cell r="AI1107"/>
          <cell r="AJ1107"/>
          <cell r="AK1107"/>
          <cell r="AL1107"/>
          <cell r="AM1107"/>
          <cell r="AN1107"/>
          <cell r="AO1107"/>
          <cell r="AP1107"/>
          <cell r="AQ1107"/>
          <cell r="AR1107"/>
          <cell r="AS1107"/>
          <cell r="AT1107"/>
          <cell r="AU1107"/>
          <cell r="AV1107"/>
          <cell r="AW1107"/>
          <cell r="AX1107"/>
          <cell r="AY1107"/>
          <cell r="AZ1107"/>
          <cell r="BA1107"/>
          <cell r="BB1107"/>
          <cell r="BC1107"/>
          <cell r="BD1107"/>
          <cell r="BE1107"/>
          <cell r="BF1107" t="str">
            <v>out</v>
          </cell>
        </row>
        <row r="1108">
          <cell r="A1108" t="str">
            <v>-</v>
          </cell>
          <cell r="B1108"/>
          <cell r="C1108"/>
          <cell r="D1108"/>
          <cell r="E1108"/>
          <cell r="F1108"/>
          <cell r="G1108"/>
          <cell r="H1108"/>
          <cell r="I1108"/>
          <cell r="J1108"/>
          <cell r="K1108"/>
          <cell r="L1108"/>
          <cell r="M1108"/>
          <cell r="N1108"/>
          <cell r="O1108"/>
          <cell r="P1108"/>
          <cell r="Q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/>
          <cell r="AB1108"/>
          <cell r="AC1108"/>
          <cell r="AD1108"/>
          <cell r="AE1108"/>
          <cell r="AF1108"/>
          <cell r="AG1108"/>
          <cell r="AH1108"/>
          <cell r="AI1108"/>
          <cell r="AJ1108"/>
          <cell r="AK1108"/>
          <cell r="AL1108"/>
          <cell r="AM1108"/>
          <cell r="AN1108"/>
          <cell r="AO1108"/>
          <cell r="AP1108"/>
          <cell r="AQ1108"/>
          <cell r="AR1108"/>
          <cell r="AS1108"/>
          <cell r="AT1108"/>
          <cell r="AU1108"/>
          <cell r="AV1108"/>
          <cell r="AW1108"/>
          <cell r="AX1108"/>
          <cell r="AY1108"/>
          <cell r="AZ1108"/>
          <cell r="BA1108"/>
          <cell r="BB1108"/>
          <cell r="BC1108"/>
          <cell r="BD1108"/>
          <cell r="BE1108"/>
          <cell r="BF1108" t="str">
            <v>out</v>
          </cell>
        </row>
        <row r="1109">
          <cell r="A1109" t="str">
            <v>-</v>
          </cell>
          <cell r="B1109"/>
          <cell r="C1109"/>
          <cell r="D1109"/>
          <cell r="E1109"/>
          <cell r="F1109"/>
          <cell r="G1109"/>
          <cell r="H1109"/>
          <cell r="I1109"/>
          <cell r="J1109"/>
          <cell r="K1109"/>
          <cell r="L1109"/>
          <cell r="M1109"/>
          <cell r="N1109"/>
          <cell r="O1109"/>
          <cell r="P1109"/>
          <cell r="Q1109"/>
          <cell r="R1109"/>
          <cell r="S1109"/>
          <cell r="T1109"/>
          <cell r="U1109"/>
          <cell r="V1109"/>
          <cell r="W1109"/>
          <cell r="X1109"/>
          <cell r="Y1109"/>
          <cell r="Z1109"/>
          <cell r="AA1109"/>
          <cell r="AB1109"/>
          <cell r="AC1109"/>
          <cell r="AD1109"/>
          <cell r="AE1109"/>
          <cell r="AF1109"/>
          <cell r="AG1109"/>
          <cell r="AH1109"/>
          <cell r="AI1109"/>
          <cell r="AJ1109"/>
          <cell r="AK1109"/>
          <cell r="AL1109"/>
          <cell r="AM1109"/>
          <cell r="AN1109"/>
          <cell r="AO1109"/>
          <cell r="AP1109"/>
          <cell r="AQ1109"/>
          <cell r="AR1109"/>
          <cell r="AS1109"/>
          <cell r="AT1109"/>
          <cell r="AU1109"/>
          <cell r="AV1109"/>
          <cell r="AW1109"/>
          <cell r="AX1109"/>
          <cell r="AY1109"/>
          <cell r="AZ1109"/>
          <cell r="BA1109"/>
          <cell r="BB1109"/>
          <cell r="BC1109"/>
          <cell r="BD1109"/>
          <cell r="BE1109"/>
          <cell r="BF1109" t="str">
            <v>out</v>
          </cell>
        </row>
        <row r="1110">
          <cell r="A1110" t="str">
            <v>-</v>
          </cell>
          <cell r="B1110"/>
          <cell r="C1110"/>
          <cell r="D1110"/>
          <cell r="E1110"/>
          <cell r="F1110"/>
          <cell r="G1110"/>
          <cell r="H1110"/>
          <cell r="I1110"/>
          <cell r="J1110"/>
          <cell r="K1110"/>
          <cell r="L1110"/>
          <cell r="M1110"/>
          <cell r="N1110"/>
          <cell r="O1110"/>
          <cell r="P1110"/>
          <cell r="Q1110"/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/>
          <cell r="AB1110"/>
          <cell r="AC1110"/>
          <cell r="AD1110"/>
          <cell r="AE1110"/>
          <cell r="AF1110"/>
          <cell r="AG1110"/>
          <cell r="AH1110"/>
          <cell r="AI1110"/>
          <cell r="AJ1110"/>
          <cell r="AK1110"/>
          <cell r="AL1110"/>
          <cell r="AM1110"/>
          <cell r="AN1110"/>
          <cell r="AO1110"/>
          <cell r="AP1110"/>
          <cell r="AQ1110"/>
          <cell r="AR1110"/>
          <cell r="AS1110"/>
          <cell r="AT1110"/>
          <cell r="AU1110"/>
          <cell r="AV1110"/>
          <cell r="AW1110"/>
          <cell r="AX1110"/>
          <cell r="AY1110"/>
          <cell r="AZ1110"/>
          <cell r="BA1110"/>
          <cell r="BB1110"/>
          <cell r="BC1110"/>
          <cell r="BD1110"/>
          <cell r="BE1110"/>
          <cell r="BF1110" t="str">
            <v>out</v>
          </cell>
        </row>
        <row r="1111">
          <cell r="A1111" t="str">
            <v>-</v>
          </cell>
          <cell r="B1111"/>
          <cell r="C1111"/>
          <cell r="D1111"/>
          <cell r="E1111"/>
          <cell r="F1111"/>
          <cell r="G1111"/>
          <cell r="H1111"/>
          <cell r="I1111"/>
          <cell r="J1111"/>
          <cell r="K1111"/>
          <cell r="L1111"/>
          <cell r="M1111"/>
          <cell r="N1111"/>
          <cell r="O1111"/>
          <cell r="P1111"/>
          <cell r="Q1111"/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/>
          <cell r="AB1111"/>
          <cell r="AC1111"/>
          <cell r="AD1111"/>
          <cell r="AE1111"/>
          <cell r="AF1111"/>
          <cell r="AG1111"/>
          <cell r="AH1111"/>
          <cell r="AI1111"/>
          <cell r="AJ1111"/>
          <cell r="AK1111"/>
          <cell r="AL1111"/>
          <cell r="AM1111"/>
          <cell r="AN1111"/>
          <cell r="AO1111"/>
          <cell r="AP1111"/>
          <cell r="AQ1111"/>
          <cell r="AR1111"/>
          <cell r="AS1111"/>
          <cell r="AT1111"/>
          <cell r="AU1111"/>
          <cell r="AV1111"/>
          <cell r="AW1111"/>
          <cell r="AX1111"/>
          <cell r="AY1111"/>
          <cell r="AZ1111"/>
          <cell r="BA1111"/>
          <cell r="BB1111"/>
          <cell r="BC1111"/>
          <cell r="BD1111"/>
          <cell r="BE1111"/>
          <cell r="BF1111" t="str">
            <v>out</v>
          </cell>
        </row>
        <row r="1112">
          <cell r="A1112" t="str">
            <v>-</v>
          </cell>
          <cell r="B1112"/>
          <cell r="C1112"/>
          <cell r="D1112"/>
          <cell r="E1112"/>
          <cell r="F1112"/>
          <cell r="G1112"/>
          <cell r="H1112"/>
          <cell r="I1112"/>
          <cell r="J1112"/>
          <cell r="K1112"/>
          <cell r="L1112"/>
          <cell r="M1112"/>
          <cell r="N1112"/>
          <cell r="O1112"/>
          <cell r="P1112"/>
          <cell r="Q1112"/>
          <cell r="R1112"/>
          <cell r="S1112"/>
          <cell r="T1112"/>
          <cell r="U1112"/>
          <cell r="V1112"/>
          <cell r="W1112"/>
          <cell r="X1112"/>
          <cell r="Y1112"/>
          <cell r="Z1112"/>
          <cell r="AA1112"/>
          <cell r="AB1112"/>
          <cell r="AC1112"/>
          <cell r="AD1112"/>
          <cell r="AE1112"/>
          <cell r="AF1112"/>
          <cell r="AG1112"/>
          <cell r="AH1112"/>
          <cell r="AI1112"/>
          <cell r="AJ1112"/>
          <cell r="AK1112"/>
          <cell r="AL1112"/>
          <cell r="AM1112"/>
          <cell r="AN1112"/>
          <cell r="AO1112"/>
          <cell r="AP1112"/>
          <cell r="AQ1112"/>
          <cell r="AR1112"/>
          <cell r="AS1112"/>
          <cell r="AT1112"/>
          <cell r="AU1112"/>
          <cell r="AV1112"/>
          <cell r="AW1112"/>
          <cell r="AX1112"/>
          <cell r="AY1112"/>
          <cell r="AZ1112"/>
          <cell r="BA1112"/>
          <cell r="BB1112"/>
          <cell r="BC1112"/>
          <cell r="BD1112"/>
          <cell r="BE1112"/>
          <cell r="BF1112" t="str">
            <v>out</v>
          </cell>
        </row>
        <row r="1113">
          <cell r="A1113" t="str">
            <v>-</v>
          </cell>
          <cell r="B1113"/>
          <cell r="C1113"/>
          <cell r="D1113"/>
          <cell r="E1113"/>
          <cell r="F1113"/>
          <cell r="G1113"/>
          <cell r="H1113"/>
          <cell r="I1113"/>
          <cell r="J1113"/>
          <cell r="K1113"/>
          <cell r="L1113"/>
          <cell r="M1113"/>
          <cell r="N1113"/>
          <cell r="O1113"/>
          <cell r="P1113"/>
          <cell r="Q1113"/>
          <cell r="R1113"/>
          <cell r="S1113"/>
          <cell r="T1113"/>
          <cell r="U1113"/>
          <cell r="V1113"/>
          <cell r="W1113"/>
          <cell r="X1113"/>
          <cell r="Y1113"/>
          <cell r="Z1113"/>
          <cell r="AA1113"/>
          <cell r="AB1113"/>
          <cell r="AC1113"/>
          <cell r="AD1113"/>
          <cell r="AE1113"/>
          <cell r="AF1113"/>
          <cell r="AG1113"/>
          <cell r="AH1113"/>
          <cell r="AI1113"/>
          <cell r="AJ1113"/>
          <cell r="AK1113"/>
          <cell r="AL1113"/>
          <cell r="AM1113"/>
          <cell r="AN1113"/>
          <cell r="AO1113"/>
          <cell r="AP1113"/>
          <cell r="AQ1113"/>
          <cell r="AR1113"/>
          <cell r="AS1113"/>
          <cell r="AT1113"/>
          <cell r="AU1113"/>
          <cell r="AV1113"/>
          <cell r="AW1113"/>
          <cell r="AX1113"/>
          <cell r="AY1113"/>
          <cell r="AZ1113"/>
          <cell r="BA1113"/>
          <cell r="BB1113"/>
          <cell r="BC1113"/>
          <cell r="BD1113"/>
          <cell r="BE1113"/>
          <cell r="BF1113" t="str">
            <v>out</v>
          </cell>
        </row>
        <row r="1114">
          <cell r="A1114" t="str">
            <v>-</v>
          </cell>
          <cell r="B1114"/>
          <cell r="C1114"/>
          <cell r="D1114"/>
          <cell r="E1114"/>
          <cell r="F1114"/>
          <cell r="G1114"/>
          <cell r="H1114"/>
          <cell r="I1114"/>
          <cell r="J1114"/>
          <cell r="K1114"/>
          <cell r="L1114"/>
          <cell r="M1114"/>
          <cell r="N1114"/>
          <cell r="O1114"/>
          <cell r="P1114"/>
          <cell r="Q1114"/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/>
          <cell r="AB1114"/>
          <cell r="AC1114"/>
          <cell r="AD1114"/>
          <cell r="AE1114"/>
          <cell r="AF1114"/>
          <cell r="AG1114"/>
          <cell r="AH1114"/>
          <cell r="AI1114"/>
          <cell r="AJ1114"/>
          <cell r="AK1114"/>
          <cell r="AL1114"/>
          <cell r="AM1114"/>
          <cell r="AN1114"/>
          <cell r="AO1114"/>
          <cell r="AP1114"/>
          <cell r="AQ1114"/>
          <cell r="AR1114"/>
          <cell r="AS1114"/>
          <cell r="AT1114"/>
          <cell r="AU1114"/>
          <cell r="AV1114"/>
          <cell r="AW1114"/>
          <cell r="AX1114"/>
          <cell r="AY1114"/>
          <cell r="AZ1114"/>
          <cell r="BA1114"/>
          <cell r="BB1114"/>
          <cell r="BC1114"/>
          <cell r="BD1114"/>
          <cell r="BE1114"/>
          <cell r="BF1114" t="str">
            <v>out</v>
          </cell>
        </row>
        <row r="1115">
          <cell r="A1115" t="str">
            <v>-</v>
          </cell>
          <cell r="B1115"/>
          <cell r="C1115"/>
          <cell r="D1115"/>
          <cell r="E1115"/>
          <cell r="F1115"/>
          <cell r="G1115"/>
          <cell r="H1115"/>
          <cell r="I1115"/>
          <cell r="J1115"/>
          <cell r="K1115"/>
          <cell r="L1115"/>
          <cell r="M1115"/>
          <cell r="N1115"/>
          <cell r="O1115"/>
          <cell r="P1115"/>
          <cell r="Q1115"/>
          <cell r="R1115"/>
          <cell r="S1115"/>
          <cell r="T1115"/>
          <cell r="U1115"/>
          <cell r="V1115"/>
          <cell r="W1115"/>
          <cell r="X1115"/>
          <cell r="Y1115"/>
          <cell r="Z1115"/>
          <cell r="AA1115"/>
          <cell r="AB1115"/>
          <cell r="AC1115"/>
          <cell r="AD1115"/>
          <cell r="AE1115"/>
          <cell r="AF1115"/>
          <cell r="AG1115"/>
          <cell r="AH1115"/>
          <cell r="AI1115"/>
          <cell r="AJ1115"/>
          <cell r="AK1115"/>
          <cell r="AL1115"/>
          <cell r="AM1115"/>
          <cell r="AN1115"/>
          <cell r="AO1115"/>
          <cell r="AP1115"/>
          <cell r="AQ1115"/>
          <cell r="AR1115"/>
          <cell r="AS1115"/>
          <cell r="AT1115"/>
          <cell r="AU1115"/>
          <cell r="AV1115"/>
          <cell r="AW1115"/>
          <cell r="AX1115"/>
          <cell r="AY1115"/>
          <cell r="AZ1115"/>
          <cell r="BA1115"/>
          <cell r="BB1115"/>
          <cell r="BC1115"/>
          <cell r="BD1115"/>
          <cell r="BE1115"/>
          <cell r="BF1115" t="str">
            <v>out</v>
          </cell>
        </row>
        <row r="1116">
          <cell r="A1116" t="str">
            <v>-</v>
          </cell>
          <cell r="B1116"/>
          <cell r="C1116"/>
          <cell r="D1116"/>
          <cell r="E1116"/>
          <cell r="F1116"/>
          <cell r="G1116"/>
          <cell r="H1116"/>
          <cell r="I1116"/>
          <cell r="J1116"/>
          <cell r="K1116"/>
          <cell r="L1116"/>
          <cell r="M1116"/>
          <cell r="N1116"/>
          <cell r="O1116"/>
          <cell r="P1116"/>
          <cell r="Q1116"/>
          <cell r="R1116"/>
          <cell r="S1116"/>
          <cell r="T1116"/>
          <cell r="U1116"/>
          <cell r="V1116"/>
          <cell r="W1116"/>
          <cell r="X1116"/>
          <cell r="Y1116"/>
          <cell r="Z1116"/>
          <cell r="AA1116"/>
          <cell r="AB1116"/>
          <cell r="AC1116"/>
          <cell r="AD1116"/>
          <cell r="AE1116"/>
          <cell r="AF1116"/>
          <cell r="AG1116"/>
          <cell r="AH1116"/>
          <cell r="AI1116"/>
          <cell r="AJ1116"/>
          <cell r="AK1116"/>
          <cell r="AL1116"/>
          <cell r="AM1116"/>
          <cell r="AN1116"/>
          <cell r="AO1116"/>
          <cell r="AP1116"/>
          <cell r="AQ1116"/>
          <cell r="AR1116"/>
          <cell r="AS1116"/>
          <cell r="AT1116"/>
          <cell r="AU1116"/>
          <cell r="AV1116"/>
          <cell r="AW1116"/>
          <cell r="AX1116"/>
          <cell r="AY1116"/>
          <cell r="AZ1116"/>
          <cell r="BA1116"/>
          <cell r="BB1116"/>
          <cell r="BC1116"/>
          <cell r="BD1116"/>
          <cell r="BE1116"/>
          <cell r="BF1116" t="str">
            <v>out</v>
          </cell>
        </row>
        <row r="1117">
          <cell r="A1117" t="str">
            <v>-</v>
          </cell>
          <cell r="B1117"/>
          <cell r="C1117"/>
          <cell r="D1117"/>
          <cell r="E1117"/>
          <cell r="F1117"/>
          <cell r="G1117"/>
          <cell r="H1117"/>
          <cell r="I1117"/>
          <cell r="J1117"/>
          <cell r="K1117"/>
          <cell r="L1117"/>
          <cell r="M1117"/>
          <cell r="N1117"/>
          <cell r="O1117"/>
          <cell r="P1117"/>
          <cell r="Q1117"/>
          <cell r="R1117"/>
          <cell r="S1117"/>
          <cell r="T1117"/>
          <cell r="U1117"/>
          <cell r="V1117"/>
          <cell r="W1117"/>
          <cell r="X1117"/>
          <cell r="Y1117"/>
          <cell r="Z1117"/>
          <cell r="AA1117"/>
          <cell r="AB1117"/>
          <cell r="AC1117"/>
          <cell r="AD1117"/>
          <cell r="AE1117"/>
          <cell r="AF1117"/>
          <cell r="AG1117"/>
          <cell r="AH1117"/>
          <cell r="AI1117"/>
          <cell r="AJ1117"/>
          <cell r="AK1117"/>
          <cell r="AL1117"/>
          <cell r="AM1117"/>
          <cell r="AN1117"/>
          <cell r="AO1117"/>
          <cell r="AP1117"/>
          <cell r="AQ1117"/>
          <cell r="AR1117"/>
          <cell r="AS1117"/>
          <cell r="AT1117"/>
          <cell r="AU1117"/>
          <cell r="AV1117"/>
          <cell r="AW1117"/>
          <cell r="AX1117"/>
          <cell r="AY1117"/>
          <cell r="AZ1117"/>
          <cell r="BA1117"/>
          <cell r="BB1117"/>
          <cell r="BC1117"/>
          <cell r="BD1117"/>
          <cell r="BE1117"/>
          <cell r="BF1117" t="str">
            <v>out</v>
          </cell>
        </row>
        <row r="1118">
          <cell r="A1118" t="str">
            <v>-</v>
          </cell>
          <cell r="B1118"/>
          <cell r="C1118"/>
          <cell r="D1118"/>
          <cell r="E1118"/>
          <cell r="F1118"/>
          <cell r="G1118"/>
          <cell r="H1118"/>
          <cell r="I1118"/>
          <cell r="J1118"/>
          <cell r="K1118"/>
          <cell r="L1118"/>
          <cell r="M1118"/>
          <cell r="N1118"/>
          <cell r="O1118"/>
          <cell r="P1118"/>
          <cell r="Q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/>
          <cell r="AB1118"/>
          <cell r="AC1118"/>
          <cell r="AD1118"/>
          <cell r="AE1118"/>
          <cell r="AF1118"/>
          <cell r="AG1118"/>
          <cell r="AH1118"/>
          <cell r="AI1118"/>
          <cell r="AJ1118"/>
          <cell r="AK1118"/>
          <cell r="AL1118"/>
          <cell r="AM1118"/>
          <cell r="AN1118"/>
          <cell r="AO1118"/>
          <cell r="AP1118"/>
          <cell r="AQ1118"/>
          <cell r="AR1118"/>
          <cell r="AS1118"/>
          <cell r="AT1118"/>
          <cell r="AU1118"/>
          <cell r="AV1118"/>
          <cell r="AW1118"/>
          <cell r="AX1118"/>
          <cell r="AY1118"/>
          <cell r="AZ1118"/>
          <cell r="BA1118"/>
          <cell r="BB1118"/>
          <cell r="BC1118"/>
          <cell r="BD1118"/>
          <cell r="BE1118"/>
          <cell r="BF1118" t="str">
            <v>out</v>
          </cell>
        </row>
        <row r="1119">
          <cell r="A1119" t="str">
            <v>-</v>
          </cell>
          <cell r="B1119"/>
          <cell r="C1119"/>
          <cell r="D1119"/>
          <cell r="E1119"/>
          <cell r="F1119"/>
          <cell r="G1119"/>
          <cell r="H1119"/>
          <cell r="I1119"/>
          <cell r="J1119"/>
          <cell r="K1119"/>
          <cell r="L1119"/>
          <cell r="M1119"/>
          <cell r="N1119"/>
          <cell r="O1119"/>
          <cell r="P1119"/>
          <cell r="Q1119"/>
          <cell r="R1119"/>
          <cell r="S1119"/>
          <cell r="T1119"/>
          <cell r="U1119"/>
          <cell r="V1119"/>
          <cell r="W1119"/>
          <cell r="X1119"/>
          <cell r="Y1119"/>
          <cell r="Z1119"/>
          <cell r="AA1119"/>
          <cell r="AB1119"/>
          <cell r="AC1119"/>
          <cell r="AD1119"/>
          <cell r="AE1119"/>
          <cell r="AF1119"/>
          <cell r="AG1119"/>
          <cell r="AH1119"/>
          <cell r="AI1119"/>
          <cell r="AJ1119"/>
          <cell r="AK1119"/>
          <cell r="AL1119"/>
          <cell r="AM1119"/>
          <cell r="AN1119"/>
          <cell r="AO1119"/>
          <cell r="AP1119"/>
          <cell r="AQ1119"/>
          <cell r="AR1119"/>
          <cell r="AS1119"/>
          <cell r="AT1119"/>
          <cell r="AU1119"/>
          <cell r="AV1119"/>
          <cell r="AW1119"/>
          <cell r="AX1119"/>
          <cell r="AY1119"/>
          <cell r="AZ1119"/>
          <cell r="BA1119"/>
          <cell r="BB1119"/>
          <cell r="BC1119"/>
          <cell r="BD1119"/>
          <cell r="BE1119"/>
          <cell r="BF1119" t="str">
            <v>out</v>
          </cell>
        </row>
        <row r="1120">
          <cell r="A1120" t="str">
            <v>-</v>
          </cell>
          <cell r="B1120"/>
          <cell r="C1120"/>
          <cell r="D1120"/>
          <cell r="E1120"/>
          <cell r="F1120"/>
          <cell r="G1120"/>
          <cell r="H1120"/>
          <cell r="I1120"/>
          <cell r="J1120"/>
          <cell r="K1120"/>
          <cell r="L1120"/>
          <cell r="M1120"/>
          <cell r="N1120"/>
          <cell r="O1120"/>
          <cell r="P1120"/>
          <cell r="Q1120"/>
          <cell r="R1120"/>
          <cell r="S1120"/>
          <cell r="T1120"/>
          <cell r="U1120"/>
          <cell r="V1120"/>
          <cell r="W1120"/>
          <cell r="X1120"/>
          <cell r="Y1120"/>
          <cell r="Z1120"/>
          <cell r="AA1120"/>
          <cell r="AB1120"/>
          <cell r="AC1120"/>
          <cell r="AD1120"/>
          <cell r="AE1120"/>
          <cell r="AF1120"/>
          <cell r="AG1120"/>
          <cell r="AH1120"/>
          <cell r="AI1120"/>
          <cell r="AJ1120"/>
          <cell r="AK1120"/>
          <cell r="AL1120"/>
          <cell r="AM1120"/>
          <cell r="AN1120"/>
          <cell r="AO1120"/>
          <cell r="AP1120"/>
          <cell r="AQ1120"/>
          <cell r="AR1120"/>
          <cell r="AS1120"/>
          <cell r="AT1120"/>
          <cell r="AU1120"/>
          <cell r="AV1120"/>
          <cell r="AW1120"/>
          <cell r="AX1120"/>
          <cell r="AY1120"/>
          <cell r="AZ1120"/>
          <cell r="BA1120"/>
          <cell r="BB1120"/>
          <cell r="BC1120"/>
          <cell r="BD1120"/>
          <cell r="BE1120"/>
          <cell r="BF1120" t="str">
            <v>out</v>
          </cell>
        </row>
        <row r="1121">
          <cell r="A1121" t="str">
            <v>-</v>
          </cell>
          <cell r="B1121"/>
          <cell r="C1121"/>
          <cell r="D1121"/>
          <cell r="E1121"/>
          <cell r="F1121"/>
          <cell r="G1121"/>
          <cell r="H1121"/>
          <cell r="I1121"/>
          <cell r="J1121"/>
          <cell r="K1121"/>
          <cell r="L1121"/>
          <cell r="M1121"/>
          <cell r="N1121"/>
          <cell r="O1121"/>
          <cell r="P1121"/>
          <cell r="Q1121"/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/>
          <cell r="AB1121"/>
          <cell r="AC1121"/>
          <cell r="AD1121"/>
          <cell r="AE1121"/>
          <cell r="AF1121"/>
          <cell r="AG1121"/>
          <cell r="AH1121"/>
          <cell r="AI1121"/>
          <cell r="AJ1121"/>
          <cell r="AK1121"/>
          <cell r="AL1121"/>
          <cell r="AM1121"/>
          <cell r="AN1121"/>
          <cell r="AO1121"/>
          <cell r="AP1121"/>
          <cell r="AQ1121"/>
          <cell r="AR1121"/>
          <cell r="AS1121"/>
          <cell r="AT1121"/>
          <cell r="AU1121"/>
          <cell r="AV1121"/>
          <cell r="AW1121"/>
          <cell r="AX1121"/>
          <cell r="AY1121"/>
          <cell r="AZ1121"/>
          <cell r="BA1121"/>
          <cell r="BB1121"/>
          <cell r="BC1121"/>
          <cell r="BD1121"/>
          <cell r="BE1121"/>
          <cell r="BF1121" t="str">
            <v>out</v>
          </cell>
        </row>
        <row r="1122">
          <cell r="A1122" t="str">
            <v>-</v>
          </cell>
          <cell r="BE1122"/>
          <cell r="BF1122" t="str">
            <v>out</v>
          </cell>
        </row>
        <row r="1123">
          <cell r="A1123" t="str">
            <v>-</v>
          </cell>
          <cell r="BF1123" t="str">
            <v>out</v>
          </cell>
        </row>
        <row r="1124">
          <cell r="A1124" t="str">
            <v>-</v>
          </cell>
          <cell r="BF1124" t="str">
            <v>out</v>
          </cell>
        </row>
        <row r="1125">
          <cell r="A1125" t="str">
            <v>-</v>
          </cell>
          <cell r="BF1125" t="str">
            <v>out</v>
          </cell>
        </row>
        <row r="1126">
          <cell r="A1126" t="str">
            <v>-</v>
          </cell>
          <cell r="BF1126" t="str">
            <v>out</v>
          </cell>
        </row>
        <row r="1127">
          <cell r="A1127" t="str">
            <v>-</v>
          </cell>
          <cell r="BF1127" t="str">
            <v>out</v>
          </cell>
        </row>
        <row r="1128">
          <cell r="A1128" t="str">
            <v>-</v>
          </cell>
          <cell r="BF1128" t="str">
            <v>out</v>
          </cell>
        </row>
        <row r="1129">
          <cell r="A1129" t="str">
            <v>-</v>
          </cell>
          <cell r="BF1129" t="str">
            <v>out</v>
          </cell>
        </row>
        <row r="1130">
          <cell r="A1130" t="str">
            <v>-</v>
          </cell>
          <cell r="BF1130" t="str">
            <v>out</v>
          </cell>
        </row>
        <row r="1131">
          <cell r="A1131" t="str">
            <v>-</v>
          </cell>
          <cell r="BF1131" t="str">
            <v>out</v>
          </cell>
        </row>
        <row r="1132">
          <cell r="A1132" t="str">
            <v>-</v>
          </cell>
          <cell r="BF1132" t="str">
            <v>out</v>
          </cell>
        </row>
        <row r="1133">
          <cell r="A1133" t="str">
            <v>-</v>
          </cell>
          <cell r="BF1133" t="str">
            <v>out</v>
          </cell>
        </row>
        <row r="1134">
          <cell r="A1134" t="str">
            <v>-</v>
          </cell>
          <cell r="BF1134" t="str">
            <v>out</v>
          </cell>
        </row>
        <row r="1135">
          <cell r="A1135" t="str">
            <v>-</v>
          </cell>
          <cell r="BF1135" t="str">
            <v>out</v>
          </cell>
        </row>
        <row r="1136">
          <cell r="A1136" t="str">
            <v>-</v>
          </cell>
          <cell r="BF1136" t="str">
            <v>out</v>
          </cell>
        </row>
        <row r="1137">
          <cell r="A1137" t="str">
            <v>-</v>
          </cell>
          <cell r="BF1137" t="str">
            <v>out</v>
          </cell>
        </row>
        <row r="1138">
          <cell r="A1138" t="str">
            <v>-</v>
          </cell>
          <cell r="BF1138" t="str">
            <v>out</v>
          </cell>
        </row>
        <row r="1139">
          <cell r="A1139" t="str">
            <v>-</v>
          </cell>
          <cell r="BF1139" t="str">
            <v>out</v>
          </cell>
        </row>
        <row r="1140">
          <cell r="A1140" t="str">
            <v>-</v>
          </cell>
          <cell r="BF1140" t="str">
            <v>out</v>
          </cell>
        </row>
        <row r="1141">
          <cell r="A1141" t="str">
            <v>-</v>
          </cell>
          <cell r="BF1141" t="str">
            <v>out</v>
          </cell>
        </row>
        <row r="1142">
          <cell r="A1142" t="str">
            <v>-</v>
          </cell>
          <cell r="BF1142" t="str">
            <v>out</v>
          </cell>
        </row>
        <row r="1143">
          <cell r="A1143" t="str">
            <v>-</v>
          </cell>
          <cell r="B1143"/>
          <cell r="C1143"/>
          <cell r="D1143"/>
          <cell r="E1143"/>
          <cell r="F1143"/>
          <cell r="G1143"/>
          <cell r="H1143"/>
          <cell r="I1143"/>
          <cell r="J1143"/>
          <cell r="K1143"/>
          <cell r="L1143"/>
          <cell r="M1143"/>
          <cell r="N1143"/>
          <cell r="O1143"/>
          <cell r="P1143"/>
          <cell r="Q1143"/>
          <cell r="R1143"/>
          <cell r="S1143"/>
          <cell r="T1143"/>
          <cell r="U1143"/>
          <cell r="V1143"/>
          <cell r="W1143"/>
          <cell r="X1143"/>
          <cell r="Y1143"/>
          <cell r="Z1143"/>
          <cell r="AA1143"/>
          <cell r="AB1143"/>
          <cell r="AC1143"/>
          <cell r="AD1143"/>
          <cell r="AE1143"/>
          <cell r="AF1143"/>
          <cell r="AG1143"/>
          <cell r="AH1143"/>
          <cell r="AI1143"/>
          <cell r="AJ1143"/>
          <cell r="AK1143"/>
          <cell r="AL1143"/>
          <cell r="AM1143"/>
          <cell r="AN1143"/>
          <cell r="AO1143"/>
          <cell r="AP1143"/>
          <cell r="AQ1143"/>
          <cell r="AR1143"/>
          <cell r="AS1143"/>
          <cell r="AT1143"/>
          <cell r="AU1143"/>
          <cell r="AV1143"/>
          <cell r="AW1143"/>
          <cell r="AX1143"/>
          <cell r="AY1143"/>
          <cell r="AZ1143"/>
          <cell r="BA1143"/>
          <cell r="BB1143"/>
          <cell r="BC1143"/>
          <cell r="BD1143"/>
          <cell r="BE1143"/>
          <cell r="BF1143" t="str">
            <v>out</v>
          </cell>
        </row>
        <row r="1144">
          <cell r="A1144" t="str">
            <v>-</v>
          </cell>
          <cell r="B1144"/>
          <cell r="C1144"/>
          <cell r="D1144"/>
          <cell r="E1144"/>
          <cell r="F1144"/>
          <cell r="G1144"/>
          <cell r="H1144"/>
          <cell r="I1144"/>
          <cell r="J1144"/>
          <cell r="K1144"/>
          <cell r="L1144"/>
          <cell r="M1144"/>
          <cell r="N1144"/>
          <cell r="O1144"/>
          <cell r="P1144"/>
          <cell r="Q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/>
          <cell r="AB1144"/>
          <cell r="AC1144"/>
          <cell r="AD1144"/>
          <cell r="AE1144"/>
          <cell r="AF1144"/>
          <cell r="AG1144"/>
          <cell r="AH1144"/>
          <cell r="AI1144"/>
          <cell r="AJ1144"/>
          <cell r="AK1144"/>
          <cell r="AL1144"/>
          <cell r="AM1144"/>
          <cell r="AN1144"/>
          <cell r="AO1144"/>
          <cell r="AP1144"/>
          <cell r="AQ1144"/>
          <cell r="AR1144"/>
          <cell r="AS1144"/>
          <cell r="AT1144"/>
          <cell r="AU1144"/>
          <cell r="AV1144"/>
          <cell r="AW1144"/>
          <cell r="AX1144"/>
          <cell r="AY1144"/>
          <cell r="AZ1144"/>
          <cell r="BA1144"/>
          <cell r="BB1144"/>
          <cell r="BC1144"/>
          <cell r="BD1144"/>
          <cell r="BE1144"/>
          <cell r="BF1144" t="str">
            <v>out</v>
          </cell>
        </row>
        <row r="1145">
          <cell r="A1145" t="str">
            <v>-</v>
          </cell>
          <cell r="B1145"/>
          <cell r="C1145"/>
          <cell r="D1145"/>
          <cell r="E1145"/>
          <cell r="F1145"/>
          <cell r="G1145"/>
          <cell r="H1145"/>
          <cell r="I1145"/>
          <cell r="J1145"/>
          <cell r="K1145"/>
          <cell r="L1145"/>
          <cell r="M1145"/>
          <cell r="N1145"/>
          <cell r="O1145"/>
          <cell r="P1145"/>
          <cell r="Q1145"/>
          <cell r="R1145"/>
          <cell r="S1145"/>
          <cell r="T1145"/>
          <cell r="U1145"/>
          <cell r="V1145"/>
          <cell r="W1145"/>
          <cell r="X1145"/>
          <cell r="Y1145"/>
          <cell r="Z1145"/>
          <cell r="AA1145"/>
          <cell r="AB1145"/>
          <cell r="AC1145"/>
          <cell r="AD1145"/>
          <cell r="AE1145"/>
          <cell r="AF1145"/>
          <cell r="AG1145"/>
          <cell r="AH1145"/>
          <cell r="AI1145"/>
          <cell r="AJ1145"/>
          <cell r="AK1145"/>
          <cell r="AL1145"/>
          <cell r="AM1145"/>
          <cell r="AN1145"/>
          <cell r="AO1145"/>
          <cell r="AP1145"/>
          <cell r="AQ1145"/>
          <cell r="AR1145"/>
          <cell r="AS1145"/>
          <cell r="AT1145"/>
          <cell r="AU1145"/>
          <cell r="AV1145"/>
          <cell r="AW1145"/>
          <cell r="AX1145"/>
          <cell r="AY1145"/>
          <cell r="AZ1145"/>
          <cell r="BA1145"/>
          <cell r="BB1145"/>
          <cell r="BC1145"/>
          <cell r="BD1145"/>
          <cell r="BE1145"/>
          <cell r="BF1145" t="str">
            <v>out</v>
          </cell>
        </row>
        <row r="1146">
          <cell r="A1146" t="str">
            <v>-</v>
          </cell>
          <cell r="B1146"/>
          <cell r="C1146"/>
          <cell r="D1146"/>
          <cell r="E1146"/>
          <cell r="F1146"/>
          <cell r="G1146"/>
          <cell r="H1146"/>
          <cell r="I1146"/>
          <cell r="J1146"/>
          <cell r="K1146"/>
          <cell r="L1146"/>
          <cell r="M1146"/>
          <cell r="N1146"/>
          <cell r="O1146"/>
          <cell r="P1146"/>
          <cell r="Q1146"/>
          <cell r="R1146"/>
          <cell r="S1146"/>
          <cell r="T1146"/>
          <cell r="U1146"/>
          <cell r="V1146"/>
          <cell r="W1146"/>
          <cell r="X1146"/>
          <cell r="Y1146"/>
          <cell r="Z1146"/>
          <cell r="AA1146"/>
          <cell r="AB1146"/>
          <cell r="AC1146"/>
          <cell r="AD1146"/>
          <cell r="AE1146"/>
          <cell r="AF1146"/>
          <cell r="AG1146"/>
          <cell r="AH1146"/>
          <cell r="AI1146"/>
          <cell r="AJ1146"/>
          <cell r="AK1146"/>
          <cell r="AL1146"/>
          <cell r="AM1146"/>
          <cell r="AN1146"/>
          <cell r="AO1146"/>
          <cell r="AP1146"/>
          <cell r="AQ1146"/>
          <cell r="AR1146"/>
          <cell r="AS1146"/>
          <cell r="AT1146"/>
          <cell r="AU1146"/>
          <cell r="AV1146"/>
          <cell r="AW1146"/>
          <cell r="AX1146"/>
          <cell r="AY1146"/>
          <cell r="AZ1146"/>
          <cell r="BA1146"/>
          <cell r="BB1146"/>
          <cell r="BC1146"/>
          <cell r="BD1146"/>
          <cell r="BE1146"/>
          <cell r="BF1146" t="str">
            <v>out</v>
          </cell>
        </row>
        <row r="1147">
          <cell r="A1147" t="str">
            <v>-</v>
          </cell>
          <cell r="B1147"/>
          <cell r="C1147"/>
          <cell r="D1147"/>
          <cell r="E1147"/>
          <cell r="F1147"/>
          <cell r="G1147"/>
          <cell r="H1147"/>
          <cell r="I1147"/>
          <cell r="J1147"/>
          <cell r="K1147"/>
          <cell r="L1147"/>
          <cell r="M1147"/>
          <cell r="N1147"/>
          <cell r="O1147"/>
          <cell r="P1147"/>
          <cell r="Q1147"/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/>
          <cell r="AB1147"/>
          <cell r="AC1147"/>
          <cell r="AD1147"/>
          <cell r="AE1147"/>
          <cell r="AF1147"/>
          <cell r="AG1147"/>
          <cell r="AH1147"/>
          <cell r="AI1147"/>
          <cell r="AJ1147"/>
          <cell r="AK1147"/>
          <cell r="AL1147"/>
          <cell r="AM1147"/>
          <cell r="AN1147"/>
          <cell r="AO1147"/>
          <cell r="AP1147"/>
          <cell r="AQ1147"/>
          <cell r="AR1147"/>
          <cell r="AS1147"/>
          <cell r="AT1147"/>
          <cell r="AU1147"/>
          <cell r="AV1147"/>
          <cell r="AW1147"/>
          <cell r="AX1147"/>
          <cell r="AY1147"/>
          <cell r="AZ1147"/>
          <cell r="BA1147"/>
          <cell r="BB1147"/>
          <cell r="BC1147"/>
          <cell r="BD1147"/>
          <cell r="BE1147"/>
          <cell r="BF1147" t="str">
            <v>out</v>
          </cell>
        </row>
        <row r="1148">
          <cell r="A1148" t="str">
            <v>-</v>
          </cell>
          <cell r="B1148"/>
          <cell r="C1148"/>
          <cell r="D1148"/>
          <cell r="E1148"/>
          <cell r="F1148"/>
          <cell r="G1148"/>
          <cell r="H1148"/>
          <cell r="I1148"/>
          <cell r="J1148"/>
          <cell r="K1148"/>
          <cell r="L1148"/>
          <cell r="M1148"/>
          <cell r="N1148"/>
          <cell r="O1148"/>
          <cell r="P1148"/>
          <cell r="Q1148"/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/>
          <cell r="AB1148"/>
          <cell r="AC1148"/>
          <cell r="AD1148"/>
          <cell r="AE1148"/>
          <cell r="AF1148"/>
          <cell r="AG1148"/>
          <cell r="AH1148"/>
          <cell r="AI1148"/>
          <cell r="AJ1148"/>
          <cell r="AK1148"/>
          <cell r="AL1148"/>
          <cell r="AM1148"/>
          <cell r="AN1148"/>
          <cell r="AO1148"/>
          <cell r="AP1148"/>
          <cell r="AQ1148"/>
          <cell r="AR1148"/>
          <cell r="AS1148"/>
          <cell r="AT1148"/>
          <cell r="AU1148"/>
          <cell r="AV1148"/>
          <cell r="AW1148"/>
          <cell r="AX1148"/>
          <cell r="AY1148"/>
          <cell r="AZ1148"/>
          <cell r="BA1148"/>
          <cell r="BB1148"/>
          <cell r="BC1148"/>
          <cell r="BD1148"/>
          <cell r="BE1148"/>
          <cell r="BF1148" t="str">
            <v>out</v>
          </cell>
        </row>
        <row r="1149">
          <cell r="A1149" t="str">
            <v>-</v>
          </cell>
          <cell r="B1149"/>
          <cell r="C1149"/>
          <cell r="D1149"/>
          <cell r="E1149"/>
          <cell r="F1149"/>
          <cell r="G1149"/>
          <cell r="H1149"/>
          <cell r="I1149"/>
          <cell r="J1149"/>
          <cell r="K1149"/>
          <cell r="L1149"/>
          <cell r="M1149"/>
          <cell r="N1149"/>
          <cell r="O1149"/>
          <cell r="P1149"/>
          <cell r="Q1149"/>
          <cell r="R1149"/>
          <cell r="S1149"/>
          <cell r="T1149"/>
          <cell r="U1149"/>
          <cell r="V1149"/>
          <cell r="W1149"/>
          <cell r="X1149"/>
          <cell r="Y1149"/>
          <cell r="Z1149"/>
          <cell r="AA1149"/>
          <cell r="AB1149"/>
          <cell r="AC1149"/>
          <cell r="AD1149"/>
          <cell r="AE1149"/>
          <cell r="AF1149"/>
          <cell r="AG1149"/>
          <cell r="AH1149"/>
          <cell r="AI1149"/>
          <cell r="AJ1149"/>
          <cell r="AK1149"/>
          <cell r="AL1149"/>
          <cell r="AM1149"/>
          <cell r="AN1149"/>
          <cell r="AO1149"/>
          <cell r="AP1149"/>
          <cell r="AQ1149"/>
          <cell r="AR1149"/>
          <cell r="AS1149"/>
          <cell r="AT1149"/>
          <cell r="AU1149"/>
          <cell r="AV1149"/>
          <cell r="AW1149"/>
          <cell r="AX1149"/>
          <cell r="AY1149"/>
          <cell r="AZ1149"/>
          <cell r="BA1149"/>
          <cell r="BB1149"/>
          <cell r="BC1149"/>
          <cell r="BD1149"/>
          <cell r="BE1149"/>
          <cell r="BF1149" t="str">
            <v>out</v>
          </cell>
        </row>
        <row r="1150">
          <cell r="A1150" t="str">
            <v>-</v>
          </cell>
          <cell r="B1150"/>
          <cell r="C1150"/>
          <cell r="D1150"/>
          <cell r="E1150"/>
          <cell r="F1150"/>
          <cell r="G1150"/>
          <cell r="H1150"/>
          <cell r="I1150"/>
          <cell r="J1150"/>
          <cell r="K1150"/>
          <cell r="L1150"/>
          <cell r="M1150"/>
          <cell r="N1150"/>
          <cell r="O1150"/>
          <cell r="P1150"/>
          <cell r="Q1150"/>
          <cell r="R1150"/>
          <cell r="S1150"/>
          <cell r="T1150"/>
          <cell r="U1150"/>
          <cell r="V1150"/>
          <cell r="W1150"/>
          <cell r="X1150"/>
          <cell r="Y1150"/>
          <cell r="Z1150"/>
          <cell r="AA1150"/>
          <cell r="AB1150"/>
          <cell r="AC1150"/>
          <cell r="AD1150"/>
          <cell r="AE1150"/>
          <cell r="AF1150"/>
          <cell r="AG1150"/>
          <cell r="AH1150"/>
          <cell r="AI1150"/>
          <cell r="AJ1150"/>
          <cell r="AK1150"/>
          <cell r="AL1150"/>
          <cell r="AM1150"/>
          <cell r="AN1150"/>
          <cell r="AO1150"/>
          <cell r="AP1150"/>
          <cell r="AQ1150"/>
          <cell r="AR1150"/>
          <cell r="AS1150"/>
          <cell r="AT1150"/>
          <cell r="AU1150"/>
          <cell r="AV1150"/>
          <cell r="AW1150"/>
          <cell r="AX1150"/>
          <cell r="AY1150"/>
          <cell r="AZ1150"/>
          <cell r="BA1150"/>
          <cell r="BB1150"/>
          <cell r="BC1150"/>
          <cell r="BD1150"/>
          <cell r="BE1150"/>
          <cell r="BF1150" t="str">
            <v>out</v>
          </cell>
        </row>
        <row r="1151">
          <cell r="A1151" t="str">
            <v>-</v>
          </cell>
          <cell r="B1151"/>
          <cell r="C1151"/>
          <cell r="D1151"/>
          <cell r="E1151"/>
          <cell r="F1151"/>
          <cell r="G1151"/>
          <cell r="H1151"/>
          <cell r="I1151"/>
          <cell r="J1151"/>
          <cell r="K1151"/>
          <cell r="L1151"/>
          <cell r="M1151"/>
          <cell r="N1151"/>
          <cell r="O1151"/>
          <cell r="P1151"/>
          <cell r="Q1151"/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/>
          <cell r="AB1151"/>
          <cell r="AC1151"/>
          <cell r="AD1151"/>
          <cell r="AE1151"/>
          <cell r="AF1151"/>
          <cell r="AG1151"/>
          <cell r="AH1151"/>
          <cell r="AI1151"/>
          <cell r="AJ1151"/>
          <cell r="AK1151"/>
          <cell r="AL1151"/>
          <cell r="AM1151"/>
          <cell r="AN1151"/>
          <cell r="AO1151"/>
          <cell r="AP1151"/>
          <cell r="AQ1151"/>
          <cell r="AR1151"/>
          <cell r="AS1151"/>
          <cell r="AT1151"/>
          <cell r="AU1151"/>
          <cell r="AV1151"/>
          <cell r="AW1151"/>
          <cell r="AX1151"/>
          <cell r="AY1151"/>
          <cell r="AZ1151"/>
          <cell r="BA1151"/>
          <cell r="BB1151"/>
          <cell r="BC1151"/>
          <cell r="BD1151"/>
          <cell r="BE1151"/>
          <cell r="BF1151" t="str">
            <v>out</v>
          </cell>
        </row>
        <row r="1152">
          <cell r="A1152" t="str">
            <v>-</v>
          </cell>
          <cell r="B1152"/>
          <cell r="C1152"/>
          <cell r="D1152"/>
          <cell r="E1152"/>
          <cell r="F1152"/>
          <cell r="G1152"/>
          <cell r="H1152"/>
          <cell r="I1152"/>
          <cell r="J1152"/>
          <cell r="K1152"/>
          <cell r="L1152"/>
          <cell r="M1152"/>
          <cell r="N1152"/>
          <cell r="O1152"/>
          <cell r="P1152"/>
          <cell r="Q1152"/>
          <cell r="R1152"/>
          <cell r="S1152"/>
          <cell r="T1152"/>
          <cell r="U1152"/>
          <cell r="V1152"/>
          <cell r="W1152"/>
          <cell r="X1152"/>
          <cell r="Y1152"/>
          <cell r="Z1152"/>
          <cell r="AA1152"/>
          <cell r="AB1152"/>
          <cell r="AC1152"/>
          <cell r="AD1152"/>
          <cell r="AE1152"/>
          <cell r="AF1152"/>
          <cell r="AG1152"/>
          <cell r="AH1152"/>
          <cell r="AI1152"/>
          <cell r="AJ1152"/>
          <cell r="AK1152"/>
          <cell r="AL1152"/>
          <cell r="AM1152"/>
          <cell r="AN1152"/>
          <cell r="AO1152"/>
          <cell r="AP1152"/>
          <cell r="AQ1152"/>
          <cell r="AR1152"/>
          <cell r="AS1152"/>
          <cell r="AT1152"/>
          <cell r="AU1152"/>
          <cell r="AV1152"/>
          <cell r="AW1152"/>
          <cell r="AX1152"/>
          <cell r="AY1152"/>
          <cell r="AZ1152"/>
          <cell r="BA1152"/>
          <cell r="BB1152"/>
          <cell r="BC1152"/>
          <cell r="BD1152"/>
          <cell r="BE1152"/>
          <cell r="BF1152" t="str">
            <v>out</v>
          </cell>
        </row>
        <row r="1153">
          <cell r="A1153" t="str">
            <v>-</v>
          </cell>
          <cell r="B1153"/>
          <cell r="C1153"/>
          <cell r="D1153"/>
          <cell r="E1153"/>
          <cell r="F1153"/>
          <cell r="G1153"/>
          <cell r="H1153"/>
          <cell r="I1153"/>
          <cell r="J1153"/>
          <cell r="K1153"/>
          <cell r="L1153"/>
          <cell r="M1153"/>
          <cell r="N1153"/>
          <cell r="O1153"/>
          <cell r="P1153"/>
          <cell r="Q1153"/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/>
          <cell r="AB1153"/>
          <cell r="AC1153"/>
          <cell r="AD1153"/>
          <cell r="AE1153"/>
          <cell r="AF1153"/>
          <cell r="AG1153"/>
          <cell r="AH1153"/>
          <cell r="AI1153"/>
          <cell r="AJ1153"/>
          <cell r="AK1153"/>
          <cell r="AL1153"/>
          <cell r="AM1153"/>
          <cell r="AN1153"/>
          <cell r="AO1153"/>
          <cell r="AP1153"/>
          <cell r="AQ1153"/>
          <cell r="AR1153"/>
          <cell r="AS1153"/>
          <cell r="AT1153"/>
          <cell r="AU1153"/>
          <cell r="AV1153"/>
          <cell r="AW1153"/>
          <cell r="AX1153"/>
          <cell r="AY1153"/>
          <cell r="AZ1153"/>
          <cell r="BA1153"/>
          <cell r="BB1153"/>
          <cell r="BC1153"/>
          <cell r="BD1153"/>
          <cell r="BE1153"/>
          <cell r="BF1153" t="str">
            <v>out</v>
          </cell>
        </row>
        <row r="1154">
          <cell r="A1154" t="str">
            <v>-</v>
          </cell>
          <cell r="B1154"/>
          <cell r="C1154"/>
          <cell r="D1154"/>
          <cell r="E1154"/>
          <cell r="F1154"/>
          <cell r="G1154"/>
          <cell r="H1154"/>
          <cell r="I1154"/>
          <cell r="J1154"/>
          <cell r="K1154"/>
          <cell r="L1154"/>
          <cell r="M1154"/>
          <cell r="N1154"/>
          <cell r="O1154"/>
          <cell r="P1154"/>
          <cell r="Q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/>
          <cell r="AB1154"/>
          <cell r="AC1154"/>
          <cell r="AD1154"/>
          <cell r="AE1154"/>
          <cell r="AF1154"/>
          <cell r="AG1154"/>
          <cell r="AH1154"/>
          <cell r="AI1154"/>
          <cell r="AJ1154"/>
          <cell r="AK1154"/>
          <cell r="AL1154"/>
          <cell r="AM1154"/>
          <cell r="AN1154"/>
          <cell r="AO1154"/>
          <cell r="AP1154"/>
          <cell r="AQ1154"/>
          <cell r="AR1154"/>
          <cell r="AS1154"/>
          <cell r="AT1154"/>
          <cell r="AU1154"/>
          <cell r="AV1154"/>
          <cell r="AW1154"/>
          <cell r="AX1154"/>
          <cell r="AY1154"/>
          <cell r="AZ1154"/>
          <cell r="BA1154"/>
          <cell r="BB1154"/>
          <cell r="BC1154"/>
          <cell r="BD1154"/>
          <cell r="BE1154"/>
          <cell r="BF1154" t="str">
            <v>out</v>
          </cell>
        </row>
        <row r="1155">
          <cell r="A1155" t="str">
            <v>-</v>
          </cell>
          <cell r="B1155"/>
          <cell r="C1155"/>
          <cell r="D1155"/>
          <cell r="E1155"/>
          <cell r="F1155"/>
          <cell r="G1155"/>
          <cell r="H1155"/>
          <cell r="I1155"/>
          <cell r="J1155"/>
          <cell r="K1155"/>
          <cell r="L1155"/>
          <cell r="M1155"/>
          <cell r="N1155"/>
          <cell r="O1155"/>
          <cell r="P1155"/>
          <cell r="Q1155"/>
          <cell r="R1155"/>
          <cell r="S1155"/>
          <cell r="T1155"/>
          <cell r="U1155"/>
          <cell r="V1155"/>
          <cell r="W1155"/>
          <cell r="X1155"/>
          <cell r="Y1155"/>
          <cell r="Z1155"/>
          <cell r="AA1155"/>
          <cell r="AB1155"/>
          <cell r="AC1155"/>
          <cell r="AD1155"/>
          <cell r="AE1155"/>
          <cell r="AF1155"/>
          <cell r="AG1155"/>
          <cell r="AH1155"/>
          <cell r="AI1155"/>
          <cell r="AJ1155"/>
          <cell r="AK1155"/>
          <cell r="AL1155"/>
          <cell r="AM1155"/>
          <cell r="AN1155"/>
          <cell r="AO1155"/>
          <cell r="AP1155"/>
          <cell r="AQ1155"/>
          <cell r="AR1155"/>
          <cell r="AS1155"/>
          <cell r="AT1155"/>
          <cell r="AU1155"/>
          <cell r="AV1155"/>
          <cell r="AW1155"/>
          <cell r="AX1155"/>
          <cell r="AY1155"/>
          <cell r="AZ1155"/>
          <cell r="BA1155"/>
          <cell r="BB1155"/>
          <cell r="BC1155"/>
          <cell r="BD1155"/>
          <cell r="BE1155"/>
          <cell r="BF1155" t="str">
            <v>out</v>
          </cell>
        </row>
        <row r="1156">
          <cell r="A1156" t="str">
            <v>-</v>
          </cell>
          <cell r="B1156"/>
          <cell r="C1156"/>
          <cell r="D1156"/>
          <cell r="E1156"/>
          <cell r="F1156"/>
          <cell r="G1156"/>
          <cell r="H1156"/>
          <cell r="I1156"/>
          <cell r="J1156"/>
          <cell r="K1156"/>
          <cell r="L1156"/>
          <cell r="M1156"/>
          <cell r="N1156"/>
          <cell r="O1156"/>
          <cell r="P1156"/>
          <cell r="Q1156"/>
          <cell r="R1156"/>
          <cell r="S1156"/>
          <cell r="T1156"/>
          <cell r="U1156"/>
          <cell r="V1156"/>
          <cell r="W1156"/>
          <cell r="X1156"/>
          <cell r="Y1156"/>
          <cell r="Z1156"/>
          <cell r="AA1156"/>
          <cell r="AB1156"/>
          <cell r="AC1156"/>
          <cell r="AD1156"/>
          <cell r="AE1156"/>
          <cell r="AF1156"/>
          <cell r="AG1156"/>
          <cell r="AH1156"/>
          <cell r="AI1156"/>
          <cell r="AJ1156"/>
          <cell r="AK1156"/>
          <cell r="AL1156"/>
          <cell r="AM1156"/>
          <cell r="AN1156"/>
          <cell r="AO1156"/>
          <cell r="AP1156"/>
          <cell r="AQ1156"/>
          <cell r="AR1156"/>
          <cell r="AS1156"/>
          <cell r="AT1156"/>
          <cell r="AU1156"/>
          <cell r="AV1156"/>
          <cell r="AW1156"/>
          <cell r="AX1156"/>
          <cell r="AY1156"/>
          <cell r="AZ1156"/>
          <cell r="BA1156"/>
          <cell r="BB1156"/>
          <cell r="BC1156"/>
          <cell r="BD1156"/>
          <cell r="BE1156"/>
          <cell r="BF1156" t="str">
            <v>out</v>
          </cell>
        </row>
        <row r="1157">
          <cell r="A1157" t="str">
            <v>-</v>
          </cell>
          <cell r="B1157"/>
          <cell r="C1157"/>
          <cell r="D1157"/>
          <cell r="E1157"/>
          <cell r="F1157"/>
          <cell r="G1157"/>
          <cell r="H1157"/>
          <cell r="I1157"/>
          <cell r="J1157"/>
          <cell r="K1157"/>
          <cell r="L1157"/>
          <cell r="M1157"/>
          <cell r="N1157"/>
          <cell r="O1157"/>
          <cell r="P1157"/>
          <cell r="Q1157"/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/>
          <cell r="AB1157"/>
          <cell r="AC1157"/>
          <cell r="AD1157"/>
          <cell r="AE1157"/>
          <cell r="AF1157"/>
          <cell r="AG1157"/>
          <cell r="AH1157"/>
          <cell r="AI1157"/>
          <cell r="AJ1157"/>
          <cell r="AK1157"/>
          <cell r="AL1157"/>
          <cell r="AM1157"/>
          <cell r="AN1157"/>
          <cell r="AO1157"/>
          <cell r="AP1157"/>
          <cell r="AQ1157"/>
          <cell r="AR1157"/>
          <cell r="AS1157"/>
          <cell r="AT1157"/>
          <cell r="AU1157"/>
          <cell r="AV1157"/>
          <cell r="AW1157"/>
          <cell r="AX1157"/>
          <cell r="AY1157"/>
          <cell r="AZ1157"/>
          <cell r="BA1157"/>
          <cell r="BB1157"/>
          <cell r="BC1157"/>
          <cell r="BD1157"/>
          <cell r="BE1157"/>
          <cell r="BF1157" t="str">
            <v>out</v>
          </cell>
        </row>
        <row r="1158">
          <cell r="A1158" t="str">
            <v>-</v>
          </cell>
          <cell r="B1158"/>
          <cell r="C1158"/>
          <cell r="D1158"/>
          <cell r="E1158"/>
          <cell r="F1158"/>
          <cell r="G1158"/>
          <cell r="H1158"/>
          <cell r="I1158"/>
          <cell r="J1158"/>
          <cell r="K1158"/>
          <cell r="L1158"/>
          <cell r="M1158"/>
          <cell r="N1158"/>
          <cell r="O1158"/>
          <cell r="P1158"/>
          <cell r="Q1158"/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/>
          <cell r="AB1158"/>
          <cell r="AC1158"/>
          <cell r="AD1158"/>
          <cell r="AE1158"/>
          <cell r="AF1158"/>
          <cell r="AG1158"/>
          <cell r="AH1158"/>
          <cell r="AI1158"/>
          <cell r="AJ1158"/>
          <cell r="AK1158"/>
          <cell r="AL1158"/>
          <cell r="AM1158"/>
          <cell r="AN1158"/>
          <cell r="AO1158"/>
          <cell r="AP1158"/>
          <cell r="AQ1158"/>
          <cell r="AR1158"/>
          <cell r="AS1158"/>
          <cell r="AT1158"/>
          <cell r="AU1158"/>
          <cell r="AV1158"/>
          <cell r="AW1158"/>
          <cell r="AX1158"/>
          <cell r="AY1158"/>
          <cell r="AZ1158"/>
          <cell r="BA1158"/>
          <cell r="BB1158"/>
          <cell r="BC1158"/>
          <cell r="BD1158"/>
          <cell r="BE1158"/>
          <cell r="BF1158" t="str">
            <v>out</v>
          </cell>
        </row>
        <row r="1159">
          <cell r="A1159" t="str">
            <v>-</v>
          </cell>
          <cell r="B1159"/>
          <cell r="C1159"/>
          <cell r="D1159"/>
          <cell r="E1159"/>
          <cell r="F1159"/>
          <cell r="G1159"/>
          <cell r="H1159"/>
          <cell r="I1159"/>
          <cell r="J1159"/>
          <cell r="K1159"/>
          <cell r="L1159"/>
          <cell r="M1159"/>
          <cell r="N1159"/>
          <cell r="O1159"/>
          <cell r="P1159"/>
          <cell r="Q1159"/>
          <cell r="R1159"/>
          <cell r="S1159"/>
          <cell r="T1159"/>
          <cell r="U1159"/>
          <cell r="V1159"/>
          <cell r="W1159"/>
          <cell r="X1159"/>
          <cell r="Y1159"/>
          <cell r="Z1159"/>
          <cell r="AA1159"/>
          <cell r="AB1159"/>
          <cell r="AC1159"/>
          <cell r="AD1159"/>
          <cell r="AE1159"/>
          <cell r="AF1159"/>
          <cell r="AG1159"/>
          <cell r="AH1159"/>
          <cell r="AI1159"/>
          <cell r="AJ1159"/>
          <cell r="AK1159"/>
          <cell r="AL1159"/>
          <cell r="AM1159"/>
          <cell r="AN1159"/>
          <cell r="AO1159"/>
          <cell r="AP1159"/>
          <cell r="AQ1159"/>
          <cell r="AR1159"/>
          <cell r="AS1159"/>
          <cell r="AT1159"/>
          <cell r="AU1159"/>
          <cell r="AV1159"/>
          <cell r="AW1159"/>
          <cell r="AX1159"/>
          <cell r="AY1159"/>
          <cell r="AZ1159"/>
          <cell r="BA1159"/>
          <cell r="BB1159"/>
          <cell r="BC1159"/>
          <cell r="BD1159"/>
          <cell r="BE1159"/>
          <cell r="BF1159" t="str">
            <v>out</v>
          </cell>
        </row>
        <row r="1160">
          <cell r="A1160" t="str">
            <v>-</v>
          </cell>
          <cell r="B1160"/>
          <cell r="C1160"/>
          <cell r="D1160"/>
          <cell r="E1160"/>
          <cell r="F1160"/>
          <cell r="G1160"/>
          <cell r="H1160"/>
          <cell r="I1160"/>
          <cell r="J1160"/>
          <cell r="K1160"/>
          <cell r="L1160"/>
          <cell r="M1160"/>
          <cell r="N1160"/>
          <cell r="O1160"/>
          <cell r="P1160"/>
          <cell r="Q1160"/>
          <cell r="R1160"/>
          <cell r="S1160"/>
          <cell r="T1160"/>
          <cell r="U1160"/>
          <cell r="V1160"/>
          <cell r="W1160"/>
          <cell r="X1160"/>
          <cell r="Y1160"/>
          <cell r="Z1160"/>
          <cell r="AA1160"/>
          <cell r="AB1160"/>
          <cell r="AC1160"/>
          <cell r="AD1160"/>
          <cell r="AE1160"/>
          <cell r="AF1160"/>
          <cell r="AG1160"/>
          <cell r="AH1160"/>
          <cell r="AI1160"/>
          <cell r="AJ1160"/>
          <cell r="AK1160"/>
          <cell r="AL1160"/>
          <cell r="AM1160"/>
          <cell r="AN1160"/>
          <cell r="AO1160"/>
          <cell r="AP1160"/>
          <cell r="AQ1160"/>
          <cell r="AR1160"/>
          <cell r="AS1160"/>
          <cell r="AT1160"/>
          <cell r="AU1160"/>
          <cell r="AV1160"/>
          <cell r="AW1160"/>
          <cell r="AX1160"/>
          <cell r="AY1160"/>
          <cell r="AZ1160"/>
          <cell r="BA1160"/>
          <cell r="BB1160"/>
          <cell r="BC1160"/>
          <cell r="BD1160"/>
          <cell r="BE1160"/>
          <cell r="BF1160" t="str">
            <v>out</v>
          </cell>
        </row>
        <row r="1161">
          <cell r="A1161" t="str">
            <v>-</v>
          </cell>
          <cell r="B1161"/>
          <cell r="C1161"/>
          <cell r="D1161"/>
          <cell r="E1161"/>
          <cell r="F1161"/>
          <cell r="G1161"/>
          <cell r="H1161"/>
          <cell r="I1161"/>
          <cell r="J1161"/>
          <cell r="K1161"/>
          <cell r="L1161"/>
          <cell r="M1161"/>
          <cell r="N1161"/>
          <cell r="O1161"/>
          <cell r="P1161"/>
          <cell r="Q1161"/>
          <cell r="R1161"/>
          <cell r="S1161"/>
          <cell r="T1161"/>
          <cell r="U1161"/>
          <cell r="V1161"/>
          <cell r="W1161"/>
          <cell r="X1161"/>
          <cell r="Y1161"/>
          <cell r="Z1161"/>
          <cell r="AA1161"/>
          <cell r="AB1161"/>
          <cell r="AC1161"/>
          <cell r="AD1161"/>
          <cell r="AE1161"/>
          <cell r="AF1161"/>
          <cell r="AG1161"/>
          <cell r="AH1161"/>
          <cell r="AI1161"/>
          <cell r="AJ1161"/>
          <cell r="AK1161"/>
          <cell r="AL1161"/>
          <cell r="AM1161"/>
          <cell r="AN1161"/>
          <cell r="AO1161"/>
          <cell r="AP1161"/>
          <cell r="AQ1161"/>
          <cell r="AR1161"/>
          <cell r="AS1161"/>
          <cell r="AT1161"/>
          <cell r="AU1161"/>
          <cell r="AV1161"/>
          <cell r="AW1161"/>
          <cell r="AX1161"/>
          <cell r="AY1161"/>
          <cell r="AZ1161"/>
          <cell r="BA1161"/>
          <cell r="BB1161"/>
          <cell r="BC1161"/>
          <cell r="BD1161"/>
          <cell r="BE1161"/>
          <cell r="BF1161" t="str">
            <v>out</v>
          </cell>
        </row>
        <row r="1162">
          <cell r="A1162" t="str">
            <v>-</v>
          </cell>
          <cell r="B1162"/>
          <cell r="C1162"/>
          <cell r="D1162"/>
          <cell r="E1162"/>
          <cell r="F1162"/>
          <cell r="G1162"/>
          <cell r="H1162"/>
          <cell r="I1162"/>
          <cell r="J1162"/>
          <cell r="K1162"/>
          <cell r="L1162"/>
          <cell r="M1162"/>
          <cell r="N1162"/>
          <cell r="O1162"/>
          <cell r="P1162"/>
          <cell r="Q1162"/>
          <cell r="R1162"/>
          <cell r="S1162"/>
          <cell r="T1162"/>
          <cell r="U1162"/>
          <cell r="V1162"/>
          <cell r="W1162"/>
          <cell r="X1162"/>
          <cell r="Y1162"/>
          <cell r="Z1162"/>
          <cell r="AA1162"/>
          <cell r="AB1162"/>
          <cell r="AC1162"/>
          <cell r="AD1162"/>
          <cell r="AE1162"/>
          <cell r="AF1162"/>
          <cell r="AG1162"/>
          <cell r="AH1162"/>
          <cell r="AI1162"/>
          <cell r="AJ1162"/>
          <cell r="AK1162"/>
          <cell r="AL1162"/>
          <cell r="AM1162"/>
          <cell r="AN1162"/>
          <cell r="AO1162"/>
          <cell r="AP1162"/>
          <cell r="AQ1162"/>
          <cell r="AR1162"/>
          <cell r="AS1162"/>
          <cell r="AT1162"/>
          <cell r="AU1162"/>
          <cell r="AV1162"/>
          <cell r="AW1162"/>
          <cell r="AX1162"/>
          <cell r="AY1162"/>
          <cell r="AZ1162"/>
          <cell r="BA1162"/>
          <cell r="BB1162"/>
          <cell r="BC1162"/>
          <cell r="BD1162"/>
          <cell r="BE1162"/>
          <cell r="BF1162" t="str">
            <v>out</v>
          </cell>
        </row>
        <row r="1163">
          <cell r="A1163" t="str">
            <v>-</v>
          </cell>
          <cell r="B1163"/>
          <cell r="C1163"/>
          <cell r="D1163"/>
          <cell r="E1163"/>
          <cell r="F1163"/>
          <cell r="G1163"/>
          <cell r="H1163"/>
          <cell r="I1163"/>
          <cell r="J1163"/>
          <cell r="K1163"/>
          <cell r="L1163"/>
          <cell r="M1163"/>
          <cell r="N1163"/>
          <cell r="O1163"/>
          <cell r="P1163"/>
          <cell r="Q1163"/>
          <cell r="R1163"/>
          <cell r="S1163"/>
          <cell r="T1163"/>
          <cell r="U1163"/>
          <cell r="V1163"/>
          <cell r="W1163"/>
          <cell r="X1163"/>
          <cell r="Y1163"/>
          <cell r="Z1163"/>
          <cell r="AA1163"/>
          <cell r="AB1163"/>
          <cell r="AC1163"/>
          <cell r="AD1163"/>
          <cell r="AE1163"/>
          <cell r="AF1163"/>
          <cell r="AG1163"/>
          <cell r="AH1163"/>
          <cell r="AI1163"/>
          <cell r="AJ1163"/>
          <cell r="AK1163"/>
          <cell r="AL1163"/>
          <cell r="AM1163"/>
          <cell r="AN1163"/>
          <cell r="AO1163"/>
          <cell r="AP1163"/>
          <cell r="AQ1163"/>
          <cell r="AR1163"/>
          <cell r="AS1163"/>
          <cell r="AT1163"/>
          <cell r="AU1163"/>
          <cell r="AV1163"/>
          <cell r="AW1163"/>
          <cell r="AX1163"/>
          <cell r="AY1163"/>
          <cell r="AZ1163"/>
          <cell r="BA1163"/>
          <cell r="BB1163"/>
          <cell r="BC1163"/>
          <cell r="BD1163"/>
          <cell r="BE1163"/>
          <cell r="BF1163" t="str">
            <v>out</v>
          </cell>
        </row>
        <row r="1164">
          <cell r="A1164" t="str">
            <v>-</v>
          </cell>
          <cell r="B1164"/>
          <cell r="C1164"/>
          <cell r="D1164"/>
          <cell r="E1164"/>
          <cell r="F1164"/>
          <cell r="G1164"/>
          <cell r="H1164"/>
          <cell r="I1164"/>
          <cell r="J1164"/>
          <cell r="K1164"/>
          <cell r="L1164"/>
          <cell r="M1164"/>
          <cell r="N1164"/>
          <cell r="O1164"/>
          <cell r="P1164"/>
          <cell r="Q1164"/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/>
          <cell r="AB1164"/>
          <cell r="AC1164"/>
          <cell r="AD1164"/>
          <cell r="AE1164"/>
          <cell r="AF1164"/>
          <cell r="AG1164"/>
          <cell r="AH1164"/>
          <cell r="AI1164"/>
          <cell r="AJ1164"/>
          <cell r="AK1164"/>
          <cell r="AL1164"/>
          <cell r="AM1164"/>
          <cell r="AN1164"/>
          <cell r="AO1164"/>
          <cell r="AP1164"/>
          <cell r="AQ1164"/>
          <cell r="AR1164"/>
          <cell r="AS1164"/>
          <cell r="AT1164"/>
          <cell r="AU1164"/>
          <cell r="AV1164"/>
          <cell r="AW1164"/>
          <cell r="AX1164"/>
          <cell r="AY1164"/>
          <cell r="AZ1164"/>
          <cell r="BA1164"/>
          <cell r="BB1164"/>
          <cell r="BC1164"/>
          <cell r="BD1164"/>
          <cell r="BE1164"/>
          <cell r="BF1164" t="str">
            <v>out</v>
          </cell>
        </row>
        <row r="1165">
          <cell r="A1165" t="str">
            <v>-</v>
          </cell>
          <cell r="B1165"/>
          <cell r="C1165"/>
          <cell r="D1165"/>
          <cell r="E1165"/>
          <cell r="F1165"/>
          <cell r="G1165"/>
          <cell r="H1165"/>
          <cell r="I1165"/>
          <cell r="J1165"/>
          <cell r="K1165"/>
          <cell r="L1165"/>
          <cell r="M1165"/>
          <cell r="N1165"/>
          <cell r="O1165"/>
          <cell r="P1165"/>
          <cell r="Q1165"/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/>
          <cell r="AB1165"/>
          <cell r="AC1165"/>
          <cell r="AD1165"/>
          <cell r="AE1165"/>
          <cell r="AF1165"/>
          <cell r="AG1165"/>
          <cell r="AH1165"/>
          <cell r="AI1165"/>
          <cell r="AJ1165"/>
          <cell r="AK1165"/>
          <cell r="AL1165"/>
          <cell r="AM1165"/>
          <cell r="AN1165"/>
          <cell r="AO1165"/>
          <cell r="AP1165"/>
          <cell r="AQ1165"/>
          <cell r="AR1165"/>
          <cell r="AS1165"/>
          <cell r="AT1165"/>
          <cell r="AU1165"/>
          <cell r="AV1165"/>
          <cell r="AW1165"/>
          <cell r="AX1165"/>
          <cell r="AY1165"/>
          <cell r="AZ1165"/>
          <cell r="BA1165"/>
          <cell r="BB1165"/>
          <cell r="BC1165"/>
          <cell r="BD1165"/>
          <cell r="BE1165"/>
          <cell r="BF1165" t="str">
            <v>out</v>
          </cell>
        </row>
        <row r="1166">
          <cell r="A1166" t="str">
            <v>-</v>
          </cell>
          <cell r="B1166"/>
          <cell r="C1166"/>
          <cell r="D1166"/>
          <cell r="E1166"/>
          <cell r="F1166"/>
          <cell r="G1166"/>
          <cell r="H1166"/>
          <cell r="I1166"/>
          <cell r="J1166"/>
          <cell r="K1166"/>
          <cell r="L1166"/>
          <cell r="M1166"/>
          <cell r="N1166"/>
          <cell r="O1166"/>
          <cell r="P1166"/>
          <cell r="Q1166"/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/>
          <cell r="AB1166"/>
          <cell r="AC1166"/>
          <cell r="AD1166"/>
          <cell r="AE1166"/>
          <cell r="AF1166"/>
          <cell r="AG1166"/>
          <cell r="AH1166"/>
          <cell r="AI1166"/>
          <cell r="AJ1166"/>
          <cell r="AK1166"/>
          <cell r="AL1166"/>
          <cell r="AM1166"/>
          <cell r="AN1166"/>
          <cell r="AO1166"/>
          <cell r="AP1166"/>
          <cell r="AQ1166"/>
          <cell r="AR1166"/>
          <cell r="AS1166"/>
          <cell r="AT1166"/>
          <cell r="AU1166"/>
          <cell r="AV1166"/>
          <cell r="AW1166"/>
          <cell r="AX1166"/>
          <cell r="AY1166"/>
          <cell r="AZ1166"/>
          <cell r="BA1166"/>
          <cell r="BB1166"/>
          <cell r="BC1166"/>
          <cell r="BD1166"/>
          <cell r="BE1166"/>
          <cell r="BF1166" t="str">
            <v>out</v>
          </cell>
        </row>
        <row r="1167">
          <cell r="A1167" t="str">
            <v>-</v>
          </cell>
          <cell r="B1167"/>
          <cell r="C1167"/>
          <cell r="D1167"/>
          <cell r="E1167"/>
          <cell r="F1167"/>
          <cell r="G1167"/>
          <cell r="H1167"/>
          <cell r="I1167"/>
          <cell r="J1167"/>
          <cell r="K1167"/>
          <cell r="L1167"/>
          <cell r="M1167"/>
          <cell r="N1167"/>
          <cell r="O1167"/>
          <cell r="P1167"/>
          <cell r="Q1167"/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/>
          <cell r="AB1167"/>
          <cell r="AC1167"/>
          <cell r="AD1167"/>
          <cell r="AE1167"/>
          <cell r="AF1167"/>
          <cell r="AG1167"/>
          <cell r="AH1167"/>
          <cell r="AI1167"/>
          <cell r="AJ1167"/>
          <cell r="AK1167"/>
          <cell r="AL1167"/>
          <cell r="AM1167"/>
          <cell r="AN1167"/>
          <cell r="AO1167"/>
          <cell r="AP1167"/>
          <cell r="AQ1167"/>
          <cell r="AR1167"/>
          <cell r="AS1167"/>
          <cell r="AT1167"/>
          <cell r="AU1167"/>
          <cell r="AV1167"/>
          <cell r="AW1167"/>
          <cell r="AX1167"/>
          <cell r="AY1167"/>
          <cell r="AZ1167"/>
          <cell r="BA1167"/>
          <cell r="BB1167"/>
          <cell r="BC1167"/>
          <cell r="BD1167"/>
          <cell r="BE1167"/>
          <cell r="BF1167" t="str">
            <v>out</v>
          </cell>
        </row>
        <row r="1168">
          <cell r="A1168" t="str">
            <v>-</v>
          </cell>
          <cell r="B1168"/>
          <cell r="C1168"/>
          <cell r="D1168"/>
          <cell r="E1168"/>
          <cell r="F1168"/>
          <cell r="G1168"/>
          <cell r="H1168"/>
          <cell r="I1168"/>
          <cell r="J1168"/>
          <cell r="K1168"/>
          <cell r="L1168"/>
          <cell r="M1168"/>
          <cell r="N1168"/>
          <cell r="O1168"/>
          <cell r="P1168"/>
          <cell r="Q1168"/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/>
          <cell r="AB1168"/>
          <cell r="AC1168"/>
          <cell r="AD1168"/>
          <cell r="AE1168"/>
          <cell r="AF1168"/>
          <cell r="AG1168"/>
          <cell r="AH1168"/>
          <cell r="AI1168"/>
          <cell r="AJ1168"/>
          <cell r="AK1168"/>
          <cell r="AL1168"/>
          <cell r="AM1168"/>
          <cell r="AN1168"/>
          <cell r="AO1168"/>
          <cell r="AP1168"/>
          <cell r="AQ1168"/>
          <cell r="AR1168"/>
          <cell r="AS1168"/>
          <cell r="AT1168"/>
          <cell r="AU1168"/>
          <cell r="AV1168"/>
          <cell r="AW1168"/>
          <cell r="AX1168"/>
          <cell r="AY1168"/>
          <cell r="AZ1168"/>
          <cell r="BA1168"/>
          <cell r="BB1168"/>
          <cell r="BC1168"/>
          <cell r="BD1168"/>
          <cell r="BE1168"/>
          <cell r="BF1168" t="str">
            <v>out</v>
          </cell>
        </row>
        <row r="1169">
          <cell r="A1169" t="str">
            <v>-</v>
          </cell>
          <cell r="B1169"/>
          <cell r="C1169"/>
          <cell r="D1169"/>
          <cell r="E1169"/>
          <cell r="F1169"/>
          <cell r="G1169"/>
          <cell r="H1169"/>
          <cell r="I1169"/>
          <cell r="J1169"/>
          <cell r="K1169"/>
          <cell r="L1169"/>
          <cell r="M1169"/>
          <cell r="N1169"/>
          <cell r="O1169"/>
          <cell r="P1169"/>
          <cell r="Q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/>
          <cell r="AB1169"/>
          <cell r="AC1169"/>
          <cell r="AD1169"/>
          <cell r="AE1169"/>
          <cell r="AF1169"/>
          <cell r="AG1169"/>
          <cell r="AH1169"/>
          <cell r="AI1169"/>
          <cell r="AJ1169"/>
          <cell r="AK1169"/>
          <cell r="AL1169"/>
          <cell r="AM1169"/>
          <cell r="AN1169"/>
          <cell r="AO1169"/>
          <cell r="AP1169"/>
          <cell r="AQ1169"/>
          <cell r="AR1169"/>
          <cell r="AS1169"/>
          <cell r="AT1169"/>
          <cell r="AU1169"/>
          <cell r="AV1169"/>
          <cell r="AW1169"/>
          <cell r="AX1169"/>
          <cell r="AY1169"/>
          <cell r="AZ1169"/>
          <cell r="BA1169"/>
          <cell r="BB1169"/>
          <cell r="BC1169"/>
          <cell r="BD1169"/>
          <cell r="BE1169"/>
          <cell r="BF1169" t="str">
            <v>out</v>
          </cell>
        </row>
        <row r="1170">
          <cell r="A1170" t="str">
            <v>-</v>
          </cell>
          <cell r="B1170"/>
          <cell r="C1170"/>
          <cell r="D1170"/>
          <cell r="E1170"/>
          <cell r="F1170"/>
          <cell r="G1170"/>
          <cell r="H1170"/>
          <cell r="I1170"/>
          <cell r="J1170"/>
          <cell r="K1170"/>
          <cell r="L1170"/>
          <cell r="M1170"/>
          <cell r="N1170"/>
          <cell r="O1170"/>
          <cell r="P1170"/>
          <cell r="Q1170"/>
          <cell r="R1170"/>
          <cell r="S1170"/>
          <cell r="T1170"/>
          <cell r="U1170"/>
          <cell r="V1170"/>
          <cell r="W1170"/>
          <cell r="X1170"/>
          <cell r="Y1170"/>
          <cell r="Z1170"/>
          <cell r="AA1170"/>
          <cell r="AB1170"/>
          <cell r="AC1170"/>
          <cell r="AD1170"/>
          <cell r="AE1170"/>
          <cell r="AF1170"/>
          <cell r="AG1170"/>
          <cell r="AH1170"/>
          <cell r="AI1170"/>
          <cell r="AJ1170"/>
          <cell r="AK1170"/>
          <cell r="AL1170"/>
          <cell r="AM1170"/>
          <cell r="AN1170"/>
          <cell r="AO1170"/>
          <cell r="AP1170"/>
          <cell r="AQ1170"/>
          <cell r="AR1170"/>
          <cell r="AS1170"/>
          <cell r="AT1170"/>
          <cell r="AU1170"/>
          <cell r="AV1170"/>
          <cell r="AW1170"/>
          <cell r="AX1170"/>
          <cell r="AY1170"/>
          <cell r="AZ1170"/>
          <cell r="BA1170"/>
          <cell r="BB1170"/>
          <cell r="BC1170"/>
          <cell r="BD1170"/>
          <cell r="BE1170"/>
          <cell r="BF1170" t="str">
            <v>out</v>
          </cell>
        </row>
        <row r="1171">
          <cell r="A1171" t="str">
            <v>-</v>
          </cell>
          <cell r="B1171"/>
          <cell r="C1171"/>
          <cell r="D1171"/>
          <cell r="E1171"/>
          <cell r="F1171"/>
          <cell r="G1171"/>
          <cell r="H1171"/>
          <cell r="I1171"/>
          <cell r="J1171"/>
          <cell r="K1171"/>
          <cell r="L1171"/>
          <cell r="M1171"/>
          <cell r="N1171"/>
          <cell r="O1171"/>
          <cell r="P1171"/>
          <cell r="Q1171"/>
          <cell r="R1171"/>
          <cell r="S1171"/>
          <cell r="T1171"/>
          <cell r="U1171"/>
          <cell r="V1171"/>
          <cell r="W1171"/>
          <cell r="X1171"/>
          <cell r="Y1171"/>
          <cell r="Z1171"/>
          <cell r="AA1171"/>
          <cell r="AB1171"/>
          <cell r="AC1171"/>
          <cell r="AD1171"/>
          <cell r="AE1171"/>
          <cell r="AF1171"/>
          <cell r="AG1171"/>
          <cell r="AH1171"/>
          <cell r="AI1171"/>
          <cell r="AJ1171"/>
          <cell r="AK1171"/>
          <cell r="AL1171"/>
          <cell r="AM1171"/>
          <cell r="AN1171"/>
          <cell r="AO1171"/>
          <cell r="AP1171"/>
          <cell r="AQ1171"/>
          <cell r="AR1171"/>
          <cell r="AS1171"/>
          <cell r="AT1171"/>
          <cell r="AU1171"/>
          <cell r="AV1171"/>
          <cell r="AW1171"/>
          <cell r="AX1171"/>
          <cell r="AY1171"/>
          <cell r="AZ1171"/>
          <cell r="BA1171"/>
          <cell r="BB1171"/>
          <cell r="BC1171"/>
          <cell r="BD1171"/>
          <cell r="BE1171"/>
          <cell r="BF1171" t="str">
            <v>out</v>
          </cell>
        </row>
        <row r="1172">
          <cell r="A1172" t="str">
            <v>-</v>
          </cell>
          <cell r="B1172"/>
          <cell r="C1172"/>
          <cell r="D1172"/>
          <cell r="E1172"/>
          <cell r="F1172"/>
          <cell r="G1172"/>
          <cell r="H1172"/>
          <cell r="I1172"/>
          <cell r="J1172"/>
          <cell r="K1172"/>
          <cell r="L1172"/>
          <cell r="M1172"/>
          <cell r="N1172"/>
          <cell r="O1172"/>
          <cell r="P1172"/>
          <cell r="Q1172"/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/>
          <cell r="AB1172"/>
          <cell r="AC1172"/>
          <cell r="AD1172"/>
          <cell r="AE1172"/>
          <cell r="AF1172"/>
          <cell r="AG1172"/>
          <cell r="AH1172"/>
          <cell r="AI1172"/>
          <cell r="AJ1172"/>
          <cell r="AK1172"/>
          <cell r="AL1172"/>
          <cell r="AM1172"/>
          <cell r="AN1172"/>
          <cell r="AO1172"/>
          <cell r="AP1172"/>
          <cell r="AQ1172"/>
          <cell r="AR1172"/>
          <cell r="AS1172"/>
          <cell r="AT1172"/>
          <cell r="AU1172"/>
          <cell r="AV1172"/>
          <cell r="AW1172"/>
          <cell r="AX1172"/>
          <cell r="AY1172"/>
          <cell r="AZ1172"/>
          <cell r="BA1172"/>
          <cell r="BB1172"/>
          <cell r="BC1172"/>
          <cell r="BD1172"/>
          <cell r="BE1172"/>
          <cell r="BF1172" t="str">
            <v>out</v>
          </cell>
        </row>
        <row r="1173">
          <cell r="A1173" t="str">
            <v>-</v>
          </cell>
          <cell r="B1173"/>
          <cell r="C1173"/>
          <cell r="D1173"/>
          <cell r="E1173"/>
          <cell r="F1173"/>
          <cell r="G1173"/>
          <cell r="H1173"/>
          <cell r="I1173"/>
          <cell r="J1173"/>
          <cell r="K1173"/>
          <cell r="L1173"/>
          <cell r="M1173"/>
          <cell r="N1173"/>
          <cell r="O1173"/>
          <cell r="P1173"/>
          <cell r="Q1173"/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/>
          <cell r="AB1173"/>
          <cell r="AC1173"/>
          <cell r="AD1173"/>
          <cell r="AE1173"/>
          <cell r="AF1173"/>
          <cell r="AG1173"/>
          <cell r="AH1173"/>
          <cell r="AI1173"/>
          <cell r="AJ1173"/>
          <cell r="AK1173"/>
          <cell r="AL1173"/>
          <cell r="AM1173"/>
          <cell r="AN1173"/>
          <cell r="AO1173"/>
          <cell r="AP1173"/>
          <cell r="AQ1173"/>
          <cell r="AR1173"/>
          <cell r="AS1173"/>
          <cell r="AT1173"/>
          <cell r="AU1173"/>
          <cell r="AV1173"/>
          <cell r="AW1173"/>
          <cell r="AX1173"/>
          <cell r="AY1173"/>
          <cell r="AZ1173"/>
          <cell r="BA1173"/>
          <cell r="BB1173"/>
          <cell r="BC1173"/>
          <cell r="BD1173"/>
          <cell r="BE1173"/>
          <cell r="BF1173" t="str">
            <v>out</v>
          </cell>
        </row>
        <row r="1174">
          <cell r="A1174" t="str">
            <v>-</v>
          </cell>
          <cell r="B1174"/>
          <cell r="C1174"/>
          <cell r="D1174"/>
          <cell r="E1174"/>
          <cell r="F1174"/>
          <cell r="G1174"/>
          <cell r="H1174"/>
          <cell r="I1174"/>
          <cell r="J1174"/>
          <cell r="K1174"/>
          <cell r="L1174"/>
          <cell r="M1174"/>
          <cell r="N1174"/>
          <cell r="O1174"/>
          <cell r="P1174"/>
          <cell r="Q1174"/>
          <cell r="R1174"/>
          <cell r="S1174"/>
          <cell r="T1174"/>
          <cell r="U1174"/>
          <cell r="V1174"/>
          <cell r="W1174"/>
          <cell r="X1174"/>
          <cell r="Y1174"/>
          <cell r="Z1174"/>
          <cell r="AA1174"/>
          <cell r="AB1174"/>
          <cell r="AC1174"/>
          <cell r="AD1174"/>
          <cell r="AE1174"/>
          <cell r="AF1174"/>
          <cell r="AG1174"/>
          <cell r="AH1174"/>
          <cell r="AI1174"/>
          <cell r="AJ1174"/>
          <cell r="AK1174"/>
          <cell r="AL1174"/>
          <cell r="AM1174"/>
          <cell r="AN1174"/>
          <cell r="AO1174"/>
          <cell r="AP1174"/>
          <cell r="AQ1174"/>
          <cell r="AR1174"/>
          <cell r="AS1174"/>
          <cell r="AT1174"/>
          <cell r="AU1174"/>
          <cell r="AV1174"/>
          <cell r="AW1174"/>
          <cell r="AX1174"/>
          <cell r="AY1174"/>
          <cell r="AZ1174"/>
          <cell r="BA1174"/>
          <cell r="BB1174"/>
          <cell r="BC1174"/>
          <cell r="BD1174"/>
          <cell r="BE1174"/>
          <cell r="BF1174" t="str">
            <v>out</v>
          </cell>
        </row>
        <row r="1175">
          <cell r="A1175" t="str">
            <v>-</v>
          </cell>
          <cell r="B1175"/>
          <cell r="C1175"/>
          <cell r="D1175"/>
          <cell r="E1175"/>
          <cell r="F1175"/>
          <cell r="G1175"/>
          <cell r="H1175"/>
          <cell r="I1175"/>
          <cell r="J1175"/>
          <cell r="K1175"/>
          <cell r="L1175"/>
          <cell r="M1175"/>
          <cell r="N1175"/>
          <cell r="O1175"/>
          <cell r="P1175"/>
          <cell r="Q1175"/>
          <cell r="R1175"/>
          <cell r="S1175"/>
          <cell r="T1175"/>
          <cell r="U1175"/>
          <cell r="V1175"/>
          <cell r="W1175"/>
          <cell r="X1175"/>
          <cell r="Y1175"/>
          <cell r="Z1175"/>
          <cell r="AA1175"/>
          <cell r="AB1175"/>
          <cell r="AC1175"/>
          <cell r="AD1175"/>
          <cell r="AE1175"/>
          <cell r="AF1175"/>
          <cell r="AG1175"/>
          <cell r="AH1175"/>
          <cell r="AI1175"/>
          <cell r="AJ1175"/>
          <cell r="AK1175"/>
          <cell r="AL1175"/>
          <cell r="AM1175"/>
          <cell r="AN1175"/>
          <cell r="AO1175"/>
          <cell r="AP1175"/>
          <cell r="AQ1175"/>
          <cell r="AR1175"/>
          <cell r="AS1175"/>
          <cell r="AT1175"/>
          <cell r="AU1175"/>
          <cell r="AV1175"/>
          <cell r="AW1175"/>
          <cell r="AX1175"/>
          <cell r="AY1175"/>
          <cell r="AZ1175"/>
          <cell r="BA1175"/>
          <cell r="BB1175"/>
          <cell r="BC1175"/>
          <cell r="BD1175"/>
          <cell r="BE1175"/>
          <cell r="BF1175" t="str">
            <v>out</v>
          </cell>
        </row>
        <row r="1176">
          <cell r="A1176" t="str">
            <v>-</v>
          </cell>
          <cell r="B1176"/>
          <cell r="C1176"/>
          <cell r="D1176"/>
          <cell r="E1176"/>
          <cell r="F1176"/>
          <cell r="G1176"/>
          <cell r="H1176"/>
          <cell r="I1176"/>
          <cell r="J1176"/>
          <cell r="K1176"/>
          <cell r="L1176"/>
          <cell r="M1176"/>
          <cell r="N1176"/>
          <cell r="O1176"/>
          <cell r="P1176"/>
          <cell r="Q1176"/>
          <cell r="R1176"/>
          <cell r="S1176"/>
          <cell r="T1176"/>
          <cell r="U1176"/>
          <cell r="V1176"/>
          <cell r="W1176"/>
          <cell r="X1176"/>
          <cell r="Y1176"/>
          <cell r="Z1176"/>
          <cell r="AA1176"/>
          <cell r="AB1176"/>
          <cell r="AC1176"/>
          <cell r="AD1176"/>
          <cell r="AE1176"/>
          <cell r="AF1176"/>
          <cell r="AG1176"/>
          <cell r="AH1176"/>
          <cell r="AI1176"/>
          <cell r="AJ1176"/>
          <cell r="AK1176"/>
          <cell r="AL1176"/>
          <cell r="AM1176"/>
          <cell r="AN1176"/>
          <cell r="AO1176"/>
          <cell r="AP1176"/>
          <cell r="AQ1176"/>
          <cell r="AR1176"/>
          <cell r="AS1176"/>
          <cell r="AT1176"/>
          <cell r="AU1176"/>
          <cell r="AV1176"/>
          <cell r="AW1176"/>
          <cell r="AX1176"/>
          <cell r="AY1176"/>
          <cell r="AZ1176"/>
          <cell r="BA1176"/>
          <cell r="BB1176"/>
          <cell r="BC1176"/>
          <cell r="BD1176"/>
          <cell r="BE1176"/>
          <cell r="BF1176" t="str">
            <v>out</v>
          </cell>
        </row>
        <row r="1177">
          <cell r="A1177" t="str">
            <v>-</v>
          </cell>
          <cell r="B1177"/>
          <cell r="C1177"/>
          <cell r="D1177"/>
          <cell r="E1177"/>
          <cell r="F1177"/>
          <cell r="G1177"/>
          <cell r="H1177"/>
          <cell r="I1177"/>
          <cell r="J1177"/>
          <cell r="K1177"/>
          <cell r="L1177"/>
          <cell r="M1177"/>
          <cell r="N1177"/>
          <cell r="O1177"/>
          <cell r="P1177"/>
          <cell r="Q1177"/>
          <cell r="R1177"/>
          <cell r="S1177"/>
          <cell r="T1177"/>
          <cell r="U1177"/>
          <cell r="V1177"/>
          <cell r="W1177"/>
          <cell r="X1177"/>
          <cell r="Y1177"/>
          <cell r="Z1177"/>
          <cell r="AA1177"/>
          <cell r="AB1177"/>
          <cell r="AC1177"/>
          <cell r="AD1177"/>
          <cell r="AE1177"/>
          <cell r="AF1177"/>
          <cell r="AG1177"/>
          <cell r="AH1177"/>
          <cell r="AI1177"/>
          <cell r="AJ1177"/>
          <cell r="AK1177"/>
          <cell r="AL1177"/>
          <cell r="AM1177"/>
          <cell r="AN1177"/>
          <cell r="AO1177"/>
          <cell r="AP1177"/>
          <cell r="AQ1177"/>
          <cell r="AR1177"/>
          <cell r="AS1177"/>
          <cell r="AT1177"/>
          <cell r="AU1177"/>
          <cell r="AV1177"/>
          <cell r="AW1177"/>
          <cell r="AX1177"/>
          <cell r="AY1177"/>
          <cell r="AZ1177"/>
          <cell r="BA1177"/>
          <cell r="BB1177"/>
          <cell r="BC1177"/>
          <cell r="BD1177"/>
          <cell r="BE1177"/>
          <cell r="BF1177" t="str">
            <v>out</v>
          </cell>
        </row>
        <row r="1178">
          <cell r="A1178" t="str">
            <v>-</v>
          </cell>
          <cell r="B1178"/>
          <cell r="C1178"/>
          <cell r="D1178"/>
          <cell r="E1178"/>
          <cell r="F1178"/>
          <cell r="G1178"/>
          <cell r="H1178"/>
          <cell r="I1178"/>
          <cell r="J1178"/>
          <cell r="K1178"/>
          <cell r="L1178"/>
          <cell r="M1178"/>
          <cell r="N1178"/>
          <cell r="O1178"/>
          <cell r="P1178"/>
          <cell r="Q1178"/>
          <cell r="R1178"/>
          <cell r="S1178"/>
          <cell r="T1178"/>
          <cell r="U1178"/>
          <cell r="V1178"/>
          <cell r="W1178"/>
          <cell r="X1178"/>
          <cell r="Y1178"/>
          <cell r="Z1178"/>
          <cell r="AA1178"/>
          <cell r="AB1178"/>
          <cell r="AC1178"/>
          <cell r="AD1178"/>
          <cell r="AE1178"/>
          <cell r="AF1178"/>
          <cell r="AG1178"/>
          <cell r="AH1178"/>
          <cell r="AI1178"/>
          <cell r="AJ1178"/>
          <cell r="AK1178"/>
          <cell r="AL1178"/>
          <cell r="AM1178"/>
          <cell r="AN1178"/>
          <cell r="AO1178"/>
          <cell r="AP1178"/>
          <cell r="AQ1178"/>
          <cell r="AR1178"/>
          <cell r="AS1178"/>
          <cell r="AT1178"/>
          <cell r="AU1178"/>
          <cell r="AV1178"/>
          <cell r="AW1178"/>
          <cell r="AX1178"/>
          <cell r="AY1178"/>
          <cell r="AZ1178"/>
          <cell r="BA1178"/>
          <cell r="BB1178"/>
          <cell r="BC1178"/>
          <cell r="BD1178"/>
          <cell r="BE1178"/>
          <cell r="BF1178" t="str">
            <v>out</v>
          </cell>
        </row>
        <row r="1179">
          <cell r="A1179" t="str">
            <v>-</v>
          </cell>
          <cell r="B1179"/>
          <cell r="C1179"/>
          <cell r="D1179"/>
          <cell r="E1179"/>
          <cell r="F1179"/>
          <cell r="G1179"/>
          <cell r="H1179"/>
          <cell r="I1179"/>
          <cell r="J1179"/>
          <cell r="K1179"/>
          <cell r="L1179"/>
          <cell r="M1179"/>
          <cell r="N1179"/>
          <cell r="O1179"/>
          <cell r="P1179"/>
          <cell r="Q1179"/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/>
          <cell r="AB1179"/>
          <cell r="AC1179"/>
          <cell r="AD1179"/>
          <cell r="AE1179"/>
          <cell r="AF1179"/>
          <cell r="AG1179"/>
          <cell r="AH1179"/>
          <cell r="AI1179"/>
          <cell r="AJ1179"/>
          <cell r="AK1179"/>
          <cell r="AL1179"/>
          <cell r="AM1179"/>
          <cell r="AN1179"/>
          <cell r="AO1179"/>
          <cell r="AP1179"/>
          <cell r="AQ1179"/>
          <cell r="AR1179"/>
          <cell r="AS1179"/>
          <cell r="AT1179"/>
          <cell r="AU1179"/>
          <cell r="AV1179"/>
          <cell r="AW1179"/>
          <cell r="AX1179"/>
          <cell r="AY1179"/>
          <cell r="AZ1179"/>
          <cell r="BA1179"/>
          <cell r="BB1179"/>
          <cell r="BC1179"/>
          <cell r="BD1179"/>
          <cell r="BE1179"/>
          <cell r="BF1179" t="str">
            <v>out</v>
          </cell>
        </row>
        <row r="1180">
          <cell r="A1180" t="str">
            <v>-</v>
          </cell>
          <cell r="B1180"/>
          <cell r="C1180"/>
          <cell r="D1180"/>
          <cell r="E1180"/>
          <cell r="F1180"/>
          <cell r="G1180"/>
          <cell r="H1180"/>
          <cell r="I1180"/>
          <cell r="J1180"/>
          <cell r="K1180"/>
          <cell r="L1180"/>
          <cell r="M1180"/>
          <cell r="N1180"/>
          <cell r="O1180"/>
          <cell r="P1180"/>
          <cell r="Q1180"/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/>
          <cell r="AB1180"/>
          <cell r="AC1180"/>
          <cell r="AD1180"/>
          <cell r="AE1180"/>
          <cell r="AF1180"/>
          <cell r="AG1180"/>
          <cell r="AH1180"/>
          <cell r="AI1180"/>
          <cell r="AJ1180"/>
          <cell r="AK1180"/>
          <cell r="AL1180"/>
          <cell r="AM1180"/>
          <cell r="AN1180"/>
          <cell r="AO1180"/>
          <cell r="AP1180"/>
          <cell r="AQ1180"/>
          <cell r="AR1180"/>
          <cell r="AS1180"/>
          <cell r="AT1180"/>
          <cell r="AU1180"/>
          <cell r="AV1180"/>
          <cell r="AW1180"/>
          <cell r="AX1180"/>
          <cell r="AY1180"/>
          <cell r="AZ1180"/>
          <cell r="BA1180"/>
          <cell r="BB1180"/>
          <cell r="BC1180"/>
          <cell r="BD1180"/>
          <cell r="BE1180"/>
          <cell r="BF1180" t="str">
            <v>out</v>
          </cell>
        </row>
        <row r="1181">
          <cell r="A1181" t="str">
            <v>-</v>
          </cell>
          <cell r="B1181"/>
          <cell r="C1181"/>
          <cell r="D1181"/>
          <cell r="E1181"/>
          <cell r="F1181"/>
          <cell r="G1181"/>
          <cell r="H1181"/>
          <cell r="I1181"/>
          <cell r="J1181"/>
          <cell r="K1181"/>
          <cell r="L1181"/>
          <cell r="M1181"/>
          <cell r="N1181"/>
          <cell r="O1181"/>
          <cell r="P1181"/>
          <cell r="Q1181"/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/>
          <cell r="AB1181"/>
          <cell r="AC1181"/>
          <cell r="AD1181"/>
          <cell r="AE1181"/>
          <cell r="AF1181"/>
          <cell r="AG1181"/>
          <cell r="AH1181"/>
          <cell r="AI1181"/>
          <cell r="AJ1181"/>
          <cell r="AK1181"/>
          <cell r="AL1181"/>
          <cell r="AM1181"/>
          <cell r="AN1181"/>
          <cell r="AO1181"/>
          <cell r="AP1181"/>
          <cell r="AQ1181"/>
          <cell r="AR1181"/>
          <cell r="AS1181"/>
          <cell r="AT1181"/>
          <cell r="AU1181"/>
          <cell r="AV1181"/>
          <cell r="AW1181"/>
          <cell r="AX1181"/>
          <cell r="AY1181"/>
          <cell r="AZ1181"/>
          <cell r="BA1181"/>
          <cell r="BB1181"/>
          <cell r="BC1181"/>
          <cell r="BD1181"/>
          <cell r="BE1181"/>
          <cell r="BF1181" t="str">
            <v>out</v>
          </cell>
        </row>
        <row r="1182">
          <cell r="A1182" t="str">
            <v>-</v>
          </cell>
          <cell r="B1182"/>
          <cell r="C1182"/>
          <cell r="D1182"/>
          <cell r="E1182"/>
          <cell r="F1182"/>
          <cell r="G1182"/>
          <cell r="H1182"/>
          <cell r="I1182"/>
          <cell r="J1182"/>
          <cell r="K1182"/>
          <cell r="L1182"/>
          <cell r="M1182"/>
          <cell r="N1182"/>
          <cell r="O1182"/>
          <cell r="P1182"/>
          <cell r="Q1182"/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/>
          <cell r="AB1182"/>
          <cell r="AC1182"/>
          <cell r="AD1182"/>
          <cell r="AE1182"/>
          <cell r="AF1182"/>
          <cell r="AG1182"/>
          <cell r="AH1182"/>
          <cell r="AI1182"/>
          <cell r="AJ1182"/>
          <cell r="AK1182"/>
          <cell r="AL1182"/>
          <cell r="AM1182"/>
          <cell r="AN1182"/>
          <cell r="AO1182"/>
          <cell r="AP1182"/>
          <cell r="AQ1182"/>
          <cell r="AR1182"/>
          <cell r="AS1182"/>
          <cell r="AT1182"/>
          <cell r="AU1182"/>
          <cell r="AV1182"/>
          <cell r="AW1182"/>
          <cell r="AX1182"/>
          <cell r="AY1182"/>
          <cell r="AZ1182"/>
          <cell r="BA1182"/>
          <cell r="BB1182"/>
          <cell r="BC1182"/>
          <cell r="BD1182"/>
          <cell r="BE1182"/>
          <cell r="BF1182" t="str">
            <v>out</v>
          </cell>
        </row>
        <row r="1183">
          <cell r="A1183" t="str">
            <v>-</v>
          </cell>
          <cell r="B1183"/>
          <cell r="C1183"/>
          <cell r="D1183"/>
          <cell r="E1183"/>
          <cell r="F1183"/>
          <cell r="G1183"/>
          <cell r="H1183"/>
          <cell r="I1183"/>
          <cell r="J1183"/>
          <cell r="K1183"/>
          <cell r="L1183"/>
          <cell r="M1183"/>
          <cell r="N1183"/>
          <cell r="O1183"/>
          <cell r="P1183"/>
          <cell r="Q1183"/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/>
          <cell r="AB1183"/>
          <cell r="AC1183"/>
          <cell r="AD1183"/>
          <cell r="AE1183"/>
          <cell r="AF1183"/>
          <cell r="AG1183"/>
          <cell r="AH1183"/>
          <cell r="AI1183"/>
          <cell r="AJ1183"/>
          <cell r="AK1183"/>
          <cell r="AL1183"/>
          <cell r="AM1183"/>
          <cell r="AN1183"/>
          <cell r="AO1183"/>
          <cell r="AP1183"/>
          <cell r="AQ1183"/>
          <cell r="AR1183"/>
          <cell r="AS1183"/>
          <cell r="AT1183"/>
          <cell r="AU1183"/>
          <cell r="AV1183"/>
          <cell r="AW1183"/>
          <cell r="AX1183"/>
          <cell r="AY1183"/>
          <cell r="AZ1183"/>
          <cell r="BA1183"/>
          <cell r="BB1183"/>
          <cell r="BC1183"/>
          <cell r="BD1183"/>
          <cell r="BE1183"/>
          <cell r="BF1183" t="str">
            <v>out</v>
          </cell>
        </row>
        <row r="1184">
          <cell r="A1184" t="str">
            <v>-</v>
          </cell>
          <cell r="B1184"/>
          <cell r="C1184"/>
          <cell r="D1184"/>
          <cell r="E1184"/>
          <cell r="F1184"/>
          <cell r="G1184"/>
          <cell r="H1184"/>
          <cell r="I1184"/>
          <cell r="J1184"/>
          <cell r="K1184"/>
          <cell r="L1184"/>
          <cell r="M1184"/>
          <cell r="N1184"/>
          <cell r="O1184"/>
          <cell r="P1184"/>
          <cell r="Q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/>
          <cell r="AB1184"/>
          <cell r="AC1184"/>
          <cell r="AD1184"/>
          <cell r="AE1184"/>
          <cell r="AF1184"/>
          <cell r="AG1184"/>
          <cell r="AH1184"/>
          <cell r="AI1184"/>
          <cell r="AJ1184"/>
          <cell r="AK1184"/>
          <cell r="AL1184"/>
          <cell r="AM1184"/>
          <cell r="AN1184"/>
          <cell r="AO1184"/>
          <cell r="AP1184"/>
          <cell r="AQ1184"/>
          <cell r="AR1184"/>
          <cell r="AS1184"/>
          <cell r="AT1184"/>
          <cell r="AU1184"/>
          <cell r="AV1184"/>
          <cell r="AW1184"/>
          <cell r="AX1184"/>
          <cell r="AY1184"/>
          <cell r="AZ1184"/>
          <cell r="BA1184"/>
          <cell r="BB1184"/>
          <cell r="BC1184"/>
          <cell r="BD1184"/>
          <cell r="BE1184"/>
          <cell r="BF1184" t="str">
            <v>out</v>
          </cell>
        </row>
        <row r="1185">
          <cell r="A1185" t="str">
            <v>-</v>
          </cell>
          <cell r="B1185"/>
          <cell r="C1185"/>
          <cell r="D1185"/>
          <cell r="E1185"/>
          <cell r="F1185"/>
          <cell r="G1185"/>
          <cell r="H1185"/>
          <cell r="I1185"/>
          <cell r="J1185"/>
          <cell r="K1185"/>
          <cell r="L1185"/>
          <cell r="M1185"/>
          <cell r="N1185"/>
          <cell r="O1185"/>
          <cell r="P1185"/>
          <cell r="Q1185"/>
          <cell r="R1185"/>
          <cell r="S1185"/>
          <cell r="T1185"/>
          <cell r="U1185"/>
          <cell r="V1185"/>
          <cell r="W1185"/>
          <cell r="X1185"/>
          <cell r="Y1185"/>
          <cell r="Z1185"/>
          <cell r="AA1185"/>
          <cell r="AB1185"/>
          <cell r="AC1185"/>
          <cell r="AD1185"/>
          <cell r="AE1185"/>
          <cell r="AF1185"/>
          <cell r="AG1185"/>
          <cell r="AH1185"/>
          <cell r="AI1185"/>
          <cell r="AJ1185"/>
          <cell r="AK1185"/>
          <cell r="AL1185"/>
          <cell r="AM1185"/>
          <cell r="AN1185"/>
          <cell r="AO1185"/>
          <cell r="AP1185"/>
          <cell r="AQ1185"/>
          <cell r="AR1185"/>
          <cell r="AS1185"/>
          <cell r="AT1185"/>
          <cell r="AU1185"/>
          <cell r="AV1185"/>
          <cell r="AW1185"/>
          <cell r="AX1185"/>
          <cell r="AY1185"/>
          <cell r="AZ1185"/>
          <cell r="BA1185"/>
          <cell r="BB1185"/>
          <cell r="BC1185"/>
          <cell r="BD1185"/>
          <cell r="BE1185"/>
          <cell r="BF1185" t="str">
            <v>out</v>
          </cell>
        </row>
        <row r="1186">
          <cell r="A1186" t="str">
            <v>-</v>
          </cell>
          <cell r="B1186"/>
          <cell r="C1186"/>
          <cell r="D1186"/>
          <cell r="E1186"/>
          <cell r="F1186"/>
          <cell r="G1186"/>
          <cell r="H1186"/>
          <cell r="I1186"/>
          <cell r="J1186"/>
          <cell r="K1186"/>
          <cell r="L1186"/>
          <cell r="M1186"/>
          <cell r="N1186"/>
          <cell r="O1186"/>
          <cell r="P1186"/>
          <cell r="Q1186"/>
          <cell r="R1186"/>
          <cell r="S1186"/>
          <cell r="T1186"/>
          <cell r="U1186"/>
          <cell r="V1186"/>
          <cell r="W1186"/>
          <cell r="X1186"/>
          <cell r="Y1186"/>
          <cell r="Z1186"/>
          <cell r="AA1186"/>
          <cell r="AB1186"/>
          <cell r="AC1186"/>
          <cell r="AD1186"/>
          <cell r="AE1186"/>
          <cell r="AF1186"/>
          <cell r="AG1186"/>
          <cell r="AH1186"/>
          <cell r="AI1186"/>
          <cell r="AJ1186"/>
          <cell r="AK1186"/>
          <cell r="AL1186"/>
          <cell r="AM1186"/>
          <cell r="AN1186"/>
          <cell r="AO1186"/>
          <cell r="AP1186"/>
          <cell r="AQ1186"/>
          <cell r="AR1186"/>
          <cell r="AS1186"/>
          <cell r="AT1186"/>
          <cell r="AU1186"/>
          <cell r="AV1186"/>
          <cell r="AW1186"/>
          <cell r="AX1186"/>
          <cell r="AY1186"/>
          <cell r="AZ1186"/>
          <cell r="BA1186"/>
          <cell r="BB1186"/>
          <cell r="BC1186"/>
          <cell r="BD1186"/>
          <cell r="BE1186"/>
          <cell r="BF1186" t="str">
            <v>out</v>
          </cell>
        </row>
        <row r="1187">
          <cell r="A1187" t="str">
            <v>-</v>
          </cell>
          <cell r="B1187"/>
          <cell r="C1187"/>
          <cell r="D1187"/>
          <cell r="E1187"/>
          <cell r="F1187"/>
          <cell r="G1187"/>
          <cell r="H1187"/>
          <cell r="I1187"/>
          <cell r="J1187"/>
          <cell r="K1187"/>
          <cell r="L1187"/>
          <cell r="M1187"/>
          <cell r="N1187"/>
          <cell r="O1187"/>
          <cell r="P1187"/>
          <cell r="Q1187"/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/>
          <cell r="AB1187"/>
          <cell r="AC1187"/>
          <cell r="AD1187"/>
          <cell r="AE1187"/>
          <cell r="AF1187"/>
          <cell r="AG1187"/>
          <cell r="AH1187"/>
          <cell r="AI1187"/>
          <cell r="AJ1187"/>
          <cell r="AK1187"/>
          <cell r="AL1187"/>
          <cell r="AM1187"/>
          <cell r="AN1187"/>
          <cell r="AO1187"/>
          <cell r="AP1187"/>
          <cell r="AQ1187"/>
          <cell r="AR1187"/>
          <cell r="AS1187"/>
          <cell r="AT1187"/>
          <cell r="AU1187"/>
          <cell r="AV1187"/>
          <cell r="AW1187"/>
          <cell r="AX1187"/>
          <cell r="AY1187"/>
          <cell r="AZ1187"/>
          <cell r="BA1187"/>
          <cell r="BB1187"/>
          <cell r="BC1187"/>
          <cell r="BD1187"/>
          <cell r="BE1187"/>
          <cell r="BF1187" t="str">
            <v>out</v>
          </cell>
        </row>
        <row r="1188">
          <cell r="A1188" t="str">
            <v>-</v>
          </cell>
          <cell r="B1188"/>
          <cell r="C1188"/>
          <cell r="D1188"/>
          <cell r="E1188"/>
          <cell r="F1188"/>
          <cell r="G1188"/>
          <cell r="H1188"/>
          <cell r="I1188"/>
          <cell r="J1188"/>
          <cell r="K1188"/>
          <cell r="L1188"/>
          <cell r="M1188"/>
          <cell r="N1188"/>
          <cell r="O1188"/>
          <cell r="P1188"/>
          <cell r="Q1188"/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/>
          <cell r="AB1188"/>
          <cell r="AC1188"/>
          <cell r="AD1188"/>
          <cell r="AE1188"/>
          <cell r="AF1188"/>
          <cell r="AG1188"/>
          <cell r="AH1188"/>
          <cell r="AI1188"/>
          <cell r="AJ1188"/>
          <cell r="AK1188"/>
          <cell r="AL1188"/>
          <cell r="AM1188"/>
          <cell r="AN1188"/>
          <cell r="AO1188"/>
          <cell r="AP1188"/>
          <cell r="AQ1188"/>
          <cell r="AR1188"/>
          <cell r="AS1188"/>
          <cell r="AT1188"/>
          <cell r="AU1188"/>
          <cell r="AV1188"/>
          <cell r="AW1188"/>
          <cell r="AX1188"/>
          <cell r="AY1188"/>
          <cell r="AZ1188"/>
          <cell r="BA1188"/>
          <cell r="BB1188"/>
          <cell r="BC1188"/>
          <cell r="BD1188"/>
          <cell r="BE1188"/>
          <cell r="BF1188" t="str">
            <v>out</v>
          </cell>
        </row>
        <row r="1189">
          <cell r="A1189" t="str">
            <v>-</v>
          </cell>
          <cell r="B1189"/>
          <cell r="C1189"/>
          <cell r="D1189"/>
          <cell r="E1189"/>
          <cell r="F1189"/>
          <cell r="G1189"/>
          <cell r="H1189"/>
          <cell r="I1189"/>
          <cell r="J1189"/>
          <cell r="K1189"/>
          <cell r="L1189"/>
          <cell r="M1189"/>
          <cell r="N1189"/>
          <cell r="O1189"/>
          <cell r="P1189"/>
          <cell r="Q1189"/>
          <cell r="R1189"/>
          <cell r="S1189"/>
          <cell r="T1189"/>
          <cell r="U1189"/>
          <cell r="V1189"/>
          <cell r="W1189"/>
          <cell r="X1189"/>
          <cell r="Y1189"/>
          <cell r="Z1189"/>
          <cell r="AA1189"/>
          <cell r="AB1189"/>
          <cell r="AC1189"/>
          <cell r="AD1189"/>
          <cell r="AE1189"/>
          <cell r="AF1189"/>
          <cell r="AG1189"/>
          <cell r="AH1189"/>
          <cell r="AI1189"/>
          <cell r="AJ1189"/>
          <cell r="AK1189"/>
          <cell r="AL1189"/>
          <cell r="AM1189"/>
          <cell r="AN1189"/>
          <cell r="AO1189"/>
          <cell r="AP1189"/>
          <cell r="AQ1189"/>
          <cell r="AR1189"/>
          <cell r="AS1189"/>
          <cell r="AT1189"/>
          <cell r="AU1189"/>
          <cell r="AV1189"/>
          <cell r="AW1189"/>
          <cell r="AX1189"/>
          <cell r="AY1189"/>
          <cell r="AZ1189"/>
          <cell r="BA1189"/>
          <cell r="BB1189"/>
          <cell r="BC1189"/>
          <cell r="BD1189"/>
          <cell r="BE1189"/>
          <cell r="BF1189" t="str">
            <v>out</v>
          </cell>
        </row>
        <row r="1190">
          <cell r="A1190" t="str">
            <v>-</v>
          </cell>
          <cell r="B1190"/>
          <cell r="C1190"/>
          <cell r="D1190"/>
          <cell r="E1190"/>
          <cell r="F1190"/>
          <cell r="G1190"/>
          <cell r="H1190"/>
          <cell r="I1190"/>
          <cell r="J1190"/>
          <cell r="K1190"/>
          <cell r="L1190"/>
          <cell r="M1190"/>
          <cell r="N1190"/>
          <cell r="O1190"/>
          <cell r="P1190"/>
          <cell r="Q1190"/>
          <cell r="R1190"/>
          <cell r="S1190"/>
          <cell r="T1190"/>
          <cell r="U1190"/>
          <cell r="V1190"/>
          <cell r="W1190"/>
          <cell r="X1190"/>
          <cell r="Y1190"/>
          <cell r="Z1190"/>
          <cell r="AA1190"/>
          <cell r="AB1190"/>
          <cell r="AC1190"/>
          <cell r="AD1190"/>
          <cell r="AE1190"/>
          <cell r="AF1190"/>
          <cell r="AG1190"/>
          <cell r="AH1190"/>
          <cell r="AI1190"/>
          <cell r="AJ1190"/>
          <cell r="AK1190"/>
          <cell r="AL1190"/>
          <cell r="AM1190"/>
          <cell r="AN1190"/>
          <cell r="AO1190"/>
          <cell r="AP1190"/>
          <cell r="AQ1190"/>
          <cell r="AR1190"/>
          <cell r="AS1190"/>
          <cell r="AT1190"/>
          <cell r="AU1190"/>
          <cell r="AV1190"/>
          <cell r="AW1190"/>
          <cell r="AX1190"/>
          <cell r="AY1190"/>
          <cell r="AZ1190"/>
          <cell r="BA1190"/>
          <cell r="BB1190"/>
          <cell r="BC1190"/>
          <cell r="BD1190"/>
          <cell r="BE1190"/>
          <cell r="BF1190" t="str">
            <v>out</v>
          </cell>
        </row>
        <row r="1191">
          <cell r="A1191" t="str">
            <v>-</v>
          </cell>
          <cell r="B1191"/>
          <cell r="C1191"/>
          <cell r="D1191"/>
          <cell r="E1191"/>
          <cell r="F1191"/>
          <cell r="G1191"/>
          <cell r="H1191"/>
          <cell r="I1191"/>
          <cell r="J1191"/>
          <cell r="K1191"/>
          <cell r="L1191"/>
          <cell r="M1191"/>
          <cell r="N1191"/>
          <cell r="O1191"/>
          <cell r="P1191"/>
          <cell r="Q1191"/>
          <cell r="R1191"/>
          <cell r="S1191"/>
          <cell r="T1191"/>
          <cell r="U1191"/>
          <cell r="V1191"/>
          <cell r="W1191"/>
          <cell r="X1191"/>
          <cell r="Y1191"/>
          <cell r="Z1191"/>
          <cell r="AA1191"/>
          <cell r="AB1191"/>
          <cell r="AC1191"/>
          <cell r="AD1191"/>
          <cell r="AE1191"/>
          <cell r="AF1191"/>
          <cell r="AG1191"/>
          <cell r="AH1191"/>
          <cell r="AI1191"/>
          <cell r="AJ1191"/>
          <cell r="AK1191"/>
          <cell r="AL1191"/>
          <cell r="AM1191"/>
          <cell r="AN1191"/>
          <cell r="AO1191"/>
          <cell r="AP1191"/>
          <cell r="AQ1191"/>
          <cell r="AR1191"/>
          <cell r="AS1191"/>
          <cell r="AT1191"/>
          <cell r="AU1191"/>
          <cell r="AV1191"/>
          <cell r="AW1191"/>
          <cell r="AX1191"/>
          <cell r="AY1191"/>
          <cell r="AZ1191"/>
          <cell r="BA1191"/>
          <cell r="BB1191"/>
          <cell r="BC1191"/>
          <cell r="BD1191"/>
          <cell r="BE1191"/>
          <cell r="BF1191" t="str">
            <v>out</v>
          </cell>
        </row>
        <row r="1192">
          <cell r="A1192" t="str">
            <v>-</v>
          </cell>
          <cell r="B1192"/>
          <cell r="C1192"/>
          <cell r="D1192"/>
          <cell r="E1192"/>
          <cell r="F1192"/>
          <cell r="G1192"/>
          <cell r="H1192"/>
          <cell r="I1192"/>
          <cell r="J1192"/>
          <cell r="K1192"/>
          <cell r="L1192"/>
          <cell r="M1192"/>
          <cell r="N1192"/>
          <cell r="O1192"/>
          <cell r="P1192"/>
          <cell r="Q1192"/>
          <cell r="R1192"/>
          <cell r="S1192"/>
          <cell r="T1192"/>
          <cell r="U1192"/>
          <cell r="V1192"/>
          <cell r="W1192"/>
          <cell r="X1192"/>
          <cell r="Y1192"/>
          <cell r="Z1192"/>
          <cell r="AA1192"/>
          <cell r="AB1192"/>
          <cell r="AC1192"/>
          <cell r="AD1192"/>
          <cell r="AE1192"/>
          <cell r="AF1192"/>
          <cell r="AG1192"/>
          <cell r="AH1192"/>
          <cell r="AI1192"/>
          <cell r="AJ1192"/>
          <cell r="AK1192"/>
          <cell r="AL1192"/>
          <cell r="AM1192"/>
          <cell r="AN1192"/>
          <cell r="AO1192"/>
          <cell r="AP1192"/>
          <cell r="AQ1192"/>
          <cell r="AR1192"/>
          <cell r="AS1192"/>
          <cell r="AT1192"/>
          <cell r="AU1192"/>
          <cell r="AV1192"/>
          <cell r="AW1192"/>
          <cell r="AX1192"/>
          <cell r="AY1192"/>
          <cell r="AZ1192"/>
          <cell r="BA1192"/>
          <cell r="BB1192"/>
          <cell r="BC1192"/>
          <cell r="BD1192"/>
          <cell r="BE1192"/>
          <cell r="BF1192" t="str">
            <v>out</v>
          </cell>
        </row>
        <row r="1193">
          <cell r="A1193" t="str">
            <v>-</v>
          </cell>
          <cell r="B1193"/>
          <cell r="C1193"/>
          <cell r="D1193"/>
          <cell r="E1193"/>
          <cell r="F1193"/>
          <cell r="G1193"/>
          <cell r="H1193"/>
          <cell r="I1193"/>
          <cell r="J1193"/>
          <cell r="K1193"/>
          <cell r="L1193"/>
          <cell r="M1193"/>
          <cell r="N1193"/>
          <cell r="O1193"/>
          <cell r="P1193"/>
          <cell r="Q1193"/>
          <cell r="R1193"/>
          <cell r="S1193"/>
          <cell r="T1193"/>
          <cell r="U1193"/>
          <cell r="V1193"/>
          <cell r="W1193"/>
          <cell r="X1193"/>
          <cell r="Y1193"/>
          <cell r="Z1193"/>
          <cell r="AA1193"/>
          <cell r="AB1193"/>
          <cell r="AC1193"/>
          <cell r="AD1193"/>
          <cell r="AE1193"/>
          <cell r="AF1193"/>
          <cell r="AG1193"/>
          <cell r="AH1193"/>
          <cell r="AI1193"/>
          <cell r="AJ1193"/>
          <cell r="AK1193"/>
          <cell r="AL1193"/>
          <cell r="AM1193"/>
          <cell r="AN1193"/>
          <cell r="AO1193"/>
          <cell r="AP1193"/>
          <cell r="AQ1193"/>
          <cell r="AR1193"/>
          <cell r="AS1193"/>
          <cell r="AT1193"/>
          <cell r="AU1193"/>
          <cell r="AV1193"/>
          <cell r="AW1193"/>
          <cell r="AX1193"/>
          <cell r="AY1193"/>
          <cell r="AZ1193"/>
          <cell r="BA1193"/>
          <cell r="BB1193"/>
          <cell r="BC1193"/>
          <cell r="BD1193"/>
          <cell r="BE1193"/>
          <cell r="BF1193" t="str">
            <v>out</v>
          </cell>
        </row>
        <row r="1194">
          <cell r="A1194" t="str">
            <v>-</v>
          </cell>
          <cell r="B1194"/>
          <cell r="C1194"/>
          <cell r="D1194"/>
          <cell r="E1194"/>
          <cell r="F1194"/>
          <cell r="G1194"/>
          <cell r="H1194"/>
          <cell r="I1194"/>
          <cell r="J1194"/>
          <cell r="K1194"/>
          <cell r="L1194"/>
          <cell r="M1194"/>
          <cell r="N1194"/>
          <cell r="O1194"/>
          <cell r="P1194"/>
          <cell r="Q1194"/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/>
          <cell r="AB1194"/>
          <cell r="AC1194"/>
          <cell r="AD1194"/>
          <cell r="AE1194"/>
          <cell r="AF1194"/>
          <cell r="AG1194"/>
          <cell r="AH1194"/>
          <cell r="AI1194"/>
          <cell r="AJ1194"/>
          <cell r="AK1194"/>
          <cell r="AL1194"/>
          <cell r="AM1194"/>
          <cell r="AN1194"/>
          <cell r="AO1194"/>
          <cell r="AP1194"/>
          <cell r="AQ1194"/>
          <cell r="AR1194"/>
          <cell r="AS1194"/>
          <cell r="AT1194"/>
          <cell r="AU1194"/>
          <cell r="AV1194"/>
          <cell r="AW1194"/>
          <cell r="AX1194"/>
          <cell r="AY1194"/>
          <cell r="AZ1194"/>
          <cell r="BA1194"/>
          <cell r="BB1194"/>
          <cell r="BC1194"/>
          <cell r="BD1194"/>
          <cell r="BE1194"/>
          <cell r="BF1194" t="str">
            <v>out</v>
          </cell>
        </row>
        <row r="1195">
          <cell r="A1195" t="str">
            <v>-</v>
          </cell>
          <cell r="B1195"/>
          <cell r="C1195"/>
          <cell r="D1195"/>
          <cell r="E1195"/>
          <cell r="F1195"/>
          <cell r="G1195"/>
          <cell r="H1195"/>
          <cell r="I1195"/>
          <cell r="J1195"/>
          <cell r="K1195"/>
          <cell r="L1195"/>
          <cell r="M1195"/>
          <cell r="N1195"/>
          <cell r="O1195"/>
          <cell r="P1195"/>
          <cell r="Q1195"/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/>
          <cell r="AB1195"/>
          <cell r="AC1195"/>
          <cell r="AD1195"/>
          <cell r="AE1195"/>
          <cell r="AF1195"/>
          <cell r="AG1195"/>
          <cell r="AH1195"/>
          <cell r="AI1195"/>
          <cell r="AJ1195"/>
          <cell r="AK1195"/>
          <cell r="AL1195"/>
          <cell r="AM1195"/>
          <cell r="AN1195"/>
          <cell r="AO1195"/>
          <cell r="AP1195"/>
          <cell r="AQ1195"/>
          <cell r="AR1195"/>
          <cell r="AS1195"/>
          <cell r="AT1195"/>
          <cell r="AU1195"/>
          <cell r="AV1195"/>
          <cell r="AW1195"/>
          <cell r="AX1195"/>
          <cell r="AY1195"/>
          <cell r="AZ1195"/>
          <cell r="BA1195"/>
          <cell r="BB1195"/>
          <cell r="BC1195"/>
          <cell r="BD1195"/>
          <cell r="BE1195"/>
          <cell r="BF1195" t="str">
            <v>out</v>
          </cell>
        </row>
        <row r="1196">
          <cell r="A1196" t="str">
            <v>-</v>
          </cell>
          <cell r="B1196"/>
          <cell r="C1196"/>
          <cell r="D1196"/>
          <cell r="E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/>
          <cell r="AB1196"/>
          <cell r="AC1196"/>
          <cell r="AD1196"/>
          <cell r="AE1196"/>
          <cell r="AF1196"/>
          <cell r="AG1196"/>
          <cell r="AH1196"/>
          <cell r="AI1196"/>
          <cell r="AJ1196"/>
          <cell r="AK1196"/>
          <cell r="AL1196"/>
          <cell r="AM1196"/>
          <cell r="AN1196"/>
          <cell r="AO1196"/>
          <cell r="AP1196"/>
          <cell r="AQ1196"/>
          <cell r="AR1196"/>
          <cell r="AS1196"/>
          <cell r="AT1196"/>
          <cell r="AU1196"/>
          <cell r="AV1196"/>
          <cell r="AW1196"/>
          <cell r="AX1196"/>
          <cell r="AY1196"/>
          <cell r="AZ1196"/>
          <cell r="BA1196"/>
          <cell r="BB1196"/>
          <cell r="BC1196"/>
          <cell r="BD1196"/>
          <cell r="BE1196"/>
          <cell r="BF1196" t="str">
            <v>out</v>
          </cell>
        </row>
        <row r="1197">
          <cell r="A1197" t="str">
            <v>-</v>
          </cell>
          <cell r="B1197"/>
          <cell r="C1197"/>
          <cell r="D1197"/>
          <cell r="E1197"/>
          <cell r="F1197"/>
          <cell r="G1197"/>
          <cell r="H1197"/>
          <cell r="I1197"/>
          <cell r="J1197"/>
          <cell r="K1197"/>
          <cell r="L1197"/>
          <cell r="M1197"/>
          <cell r="N1197"/>
          <cell r="O1197"/>
          <cell r="P1197"/>
          <cell r="Q1197"/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/>
          <cell r="AB1197"/>
          <cell r="AC1197"/>
          <cell r="AD1197"/>
          <cell r="AE1197"/>
          <cell r="AF1197"/>
          <cell r="AG1197"/>
          <cell r="AH1197"/>
          <cell r="AI1197"/>
          <cell r="AJ1197"/>
          <cell r="AK1197"/>
          <cell r="AL1197"/>
          <cell r="AM1197"/>
          <cell r="AN1197"/>
          <cell r="AO1197"/>
          <cell r="AP1197"/>
          <cell r="AQ1197"/>
          <cell r="AR1197"/>
          <cell r="AS1197"/>
          <cell r="AT1197"/>
          <cell r="AU1197"/>
          <cell r="AV1197"/>
          <cell r="AW1197"/>
          <cell r="AX1197"/>
          <cell r="AY1197"/>
          <cell r="AZ1197"/>
          <cell r="BA1197"/>
          <cell r="BB1197"/>
          <cell r="BC1197"/>
          <cell r="BD1197"/>
          <cell r="BE1197"/>
          <cell r="BF1197" t="str">
            <v>out</v>
          </cell>
        </row>
        <row r="1198">
          <cell r="A1198" t="str">
            <v>-</v>
          </cell>
          <cell r="B1198"/>
          <cell r="C1198"/>
          <cell r="D1198"/>
          <cell r="E1198"/>
          <cell r="F1198"/>
          <cell r="G1198"/>
          <cell r="H1198"/>
          <cell r="I1198"/>
          <cell r="J1198"/>
          <cell r="K1198"/>
          <cell r="L1198"/>
          <cell r="M1198"/>
          <cell r="N1198"/>
          <cell r="O1198"/>
          <cell r="P1198"/>
          <cell r="Q1198"/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/>
          <cell r="AB1198"/>
          <cell r="AC1198"/>
          <cell r="AD1198"/>
          <cell r="AE1198"/>
          <cell r="AF1198"/>
          <cell r="AG1198"/>
          <cell r="AH1198"/>
          <cell r="AI1198"/>
          <cell r="AJ1198"/>
          <cell r="AK1198"/>
          <cell r="AL1198"/>
          <cell r="AM1198"/>
          <cell r="AN1198"/>
          <cell r="AO1198"/>
          <cell r="AP1198"/>
          <cell r="AQ1198"/>
          <cell r="AR1198"/>
          <cell r="AS1198"/>
          <cell r="AT1198"/>
          <cell r="AU1198"/>
          <cell r="AV1198"/>
          <cell r="AW1198"/>
          <cell r="AX1198"/>
          <cell r="AY1198"/>
          <cell r="AZ1198"/>
          <cell r="BA1198"/>
          <cell r="BB1198"/>
          <cell r="BC1198"/>
          <cell r="BD1198"/>
          <cell r="BE1198"/>
          <cell r="BF1198" t="str">
            <v>out</v>
          </cell>
        </row>
        <row r="1199">
          <cell r="A1199" t="str">
            <v>-</v>
          </cell>
          <cell r="B1199"/>
          <cell r="C1199"/>
          <cell r="D1199"/>
          <cell r="E1199"/>
          <cell r="F1199"/>
          <cell r="G1199"/>
          <cell r="H1199"/>
          <cell r="I1199"/>
          <cell r="J1199"/>
          <cell r="K1199"/>
          <cell r="L1199"/>
          <cell r="M1199"/>
          <cell r="N1199"/>
          <cell r="O1199"/>
          <cell r="P1199"/>
          <cell r="Q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/>
          <cell r="AB1199"/>
          <cell r="AC1199"/>
          <cell r="AD1199"/>
          <cell r="AE1199"/>
          <cell r="AF1199"/>
          <cell r="AG1199"/>
          <cell r="AH1199"/>
          <cell r="AI1199"/>
          <cell r="AJ1199"/>
          <cell r="AK1199"/>
          <cell r="AL1199"/>
          <cell r="AM1199"/>
          <cell r="AN1199"/>
          <cell r="AO1199"/>
          <cell r="AP1199"/>
          <cell r="AQ1199"/>
          <cell r="AR1199"/>
          <cell r="AS1199"/>
          <cell r="AT1199"/>
          <cell r="AU1199"/>
          <cell r="AV1199"/>
          <cell r="AW1199"/>
          <cell r="AX1199"/>
          <cell r="AY1199"/>
          <cell r="AZ1199"/>
          <cell r="BA1199"/>
          <cell r="BB1199"/>
          <cell r="BC1199"/>
          <cell r="BD1199"/>
          <cell r="BE1199"/>
          <cell r="BF1199" t="str">
            <v>out</v>
          </cell>
        </row>
        <row r="1200">
          <cell r="A1200" t="str">
            <v>-</v>
          </cell>
          <cell r="B1200"/>
          <cell r="C1200"/>
          <cell r="D1200"/>
          <cell r="E1200"/>
          <cell r="F1200"/>
          <cell r="G1200"/>
          <cell r="H1200"/>
          <cell r="I1200"/>
          <cell r="J1200"/>
          <cell r="K1200"/>
          <cell r="L1200"/>
          <cell r="M1200"/>
          <cell r="N1200"/>
          <cell r="O1200"/>
          <cell r="P1200"/>
          <cell r="Q1200"/>
          <cell r="R1200"/>
          <cell r="S1200"/>
          <cell r="T1200"/>
          <cell r="U1200"/>
          <cell r="V1200"/>
          <cell r="W1200"/>
          <cell r="X1200"/>
          <cell r="Y1200"/>
          <cell r="Z1200"/>
          <cell r="AA1200"/>
          <cell r="AB1200"/>
          <cell r="AC1200"/>
          <cell r="AD1200"/>
          <cell r="AE1200"/>
          <cell r="AF1200"/>
          <cell r="AG1200"/>
          <cell r="AH1200"/>
          <cell r="AI1200"/>
          <cell r="AJ1200"/>
          <cell r="AK1200"/>
          <cell r="AL1200"/>
          <cell r="AM1200"/>
          <cell r="AN1200"/>
          <cell r="AO1200"/>
          <cell r="AP1200"/>
          <cell r="AQ1200"/>
          <cell r="AR1200"/>
          <cell r="AS1200"/>
          <cell r="AT1200"/>
          <cell r="AU1200"/>
          <cell r="AV1200"/>
          <cell r="AW1200"/>
          <cell r="AX1200"/>
          <cell r="AY1200"/>
          <cell r="AZ1200"/>
          <cell r="BA1200"/>
          <cell r="BB1200"/>
          <cell r="BC1200"/>
          <cell r="BD1200"/>
          <cell r="BE1200"/>
          <cell r="BF1200" t="str">
            <v>out</v>
          </cell>
        </row>
        <row r="1201">
          <cell r="A1201" t="str">
            <v>-</v>
          </cell>
          <cell r="B1201"/>
          <cell r="C1201"/>
          <cell r="D1201"/>
          <cell r="E1201"/>
          <cell r="F1201"/>
          <cell r="G1201"/>
          <cell r="H1201"/>
          <cell r="I1201"/>
          <cell r="J1201"/>
          <cell r="K1201"/>
          <cell r="L1201"/>
          <cell r="M1201"/>
          <cell r="N1201"/>
          <cell r="O1201"/>
          <cell r="P1201"/>
          <cell r="Q1201"/>
          <cell r="R1201"/>
          <cell r="S1201"/>
          <cell r="T1201"/>
          <cell r="U1201"/>
          <cell r="V1201"/>
          <cell r="W1201"/>
          <cell r="X1201"/>
          <cell r="Y1201"/>
          <cell r="Z1201"/>
          <cell r="AA1201"/>
          <cell r="AB1201"/>
          <cell r="AC1201"/>
          <cell r="AD1201"/>
          <cell r="AE1201"/>
          <cell r="AF1201"/>
          <cell r="AG1201"/>
          <cell r="AH1201"/>
          <cell r="AI1201"/>
          <cell r="AJ1201"/>
          <cell r="AK1201"/>
          <cell r="AL1201"/>
          <cell r="AM1201"/>
          <cell r="AN1201"/>
          <cell r="AO1201"/>
          <cell r="AP1201"/>
          <cell r="AQ1201"/>
          <cell r="AR1201"/>
          <cell r="AS1201"/>
          <cell r="AT1201"/>
          <cell r="AU1201"/>
          <cell r="AV1201"/>
          <cell r="AW1201"/>
          <cell r="AX1201"/>
          <cell r="AY1201"/>
          <cell r="AZ1201"/>
          <cell r="BA1201"/>
          <cell r="BB1201"/>
          <cell r="BC1201"/>
          <cell r="BD1201"/>
          <cell r="BE1201"/>
          <cell r="BF1201" t="str">
            <v>out</v>
          </cell>
        </row>
        <row r="1202">
          <cell r="A1202" t="str">
            <v>-</v>
          </cell>
          <cell r="B1202"/>
          <cell r="C1202"/>
          <cell r="D1202"/>
          <cell r="E1202"/>
          <cell r="F1202"/>
          <cell r="G1202"/>
          <cell r="H1202"/>
          <cell r="I1202"/>
          <cell r="J1202"/>
          <cell r="K1202"/>
          <cell r="L1202"/>
          <cell r="M1202"/>
          <cell r="N1202"/>
          <cell r="O1202"/>
          <cell r="P1202"/>
          <cell r="Q1202"/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/>
          <cell r="AB1202"/>
          <cell r="AC1202"/>
          <cell r="AD1202"/>
          <cell r="AE1202"/>
          <cell r="AF1202"/>
          <cell r="AG1202"/>
          <cell r="AH1202"/>
          <cell r="AI1202"/>
          <cell r="AJ1202"/>
          <cell r="AK1202"/>
          <cell r="AL1202"/>
          <cell r="AM1202"/>
          <cell r="AN1202"/>
          <cell r="AO1202"/>
          <cell r="AP1202"/>
          <cell r="AQ1202"/>
          <cell r="AR1202"/>
          <cell r="AS1202"/>
          <cell r="AT1202"/>
          <cell r="AU1202"/>
          <cell r="AV1202"/>
          <cell r="AW1202"/>
          <cell r="AX1202"/>
          <cell r="AY1202"/>
          <cell r="AZ1202"/>
          <cell r="BA1202"/>
          <cell r="BB1202"/>
          <cell r="BC1202"/>
          <cell r="BD1202"/>
          <cell r="BE1202"/>
          <cell r="BF1202" t="str">
            <v>out</v>
          </cell>
        </row>
        <row r="1203">
          <cell r="A1203" t="str">
            <v>-</v>
          </cell>
          <cell r="B1203"/>
          <cell r="C1203"/>
          <cell r="D1203"/>
          <cell r="E1203"/>
          <cell r="F1203"/>
          <cell r="G1203"/>
          <cell r="H1203"/>
          <cell r="I1203"/>
          <cell r="J1203"/>
          <cell r="K1203"/>
          <cell r="L1203"/>
          <cell r="M1203"/>
          <cell r="N1203"/>
          <cell r="O1203"/>
          <cell r="P1203"/>
          <cell r="Q1203"/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/>
          <cell r="AB1203"/>
          <cell r="AC1203"/>
          <cell r="AD1203"/>
          <cell r="AE1203"/>
          <cell r="AF1203"/>
          <cell r="AG1203"/>
          <cell r="AH1203"/>
          <cell r="AI1203"/>
          <cell r="AJ1203"/>
          <cell r="AK1203"/>
          <cell r="AL1203"/>
          <cell r="AM1203"/>
          <cell r="AN1203"/>
          <cell r="AO1203"/>
          <cell r="AP1203"/>
          <cell r="AQ1203"/>
          <cell r="AR1203"/>
          <cell r="AS1203"/>
          <cell r="AT1203"/>
          <cell r="AU1203"/>
          <cell r="AV1203"/>
          <cell r="AW1203"/>
          <cell r="AX1203"/>
          <cell r="AY1203"/>
          <cell r="AZ1203"/>
          <cell r="BA1203"/>
          <cell r="BB1203"/>
          <cell r="BC1203"/>
          <cell r="BD1203"/>
          <cell r="BE1203"/>
          <cell r="BF1203" t="str">
            <v>out</v>
          </cell>
        </row>
        <row r="1204">
          <cell r="A1204" t="str">
            <v>-</v>
          </cell>
          <cell r="B1204"/>
          <cell r="C1204"/>
          <cell r="D1204"/>
          <cell r="E1204"/>
          <cell r="F1204"/>
          <cell r="G1204"/>
          <cell r="H1204"/>
          <cell r="I1204"/>
          <cell r="J1204"/>
          <cell r="K1204"/>
          <cell r="L1204"/>
          <cell r="M1204"/>
          <cell r="N1204"/>
          <cell r="O1204"/>
          <cell r="P1204"/>
          <cell r="Q1204"/>
          <cell r="R1204"/>
          <cell r="S1204"/>
          <cell r="T1204"/>
          <cell r="U1204"/>
          <cell r="V1204"/>
          <cell r="W1204"/>
          <cell r="X1204"/>
          <cell r="Y1204"/>
          <cell r="Z1204"/>
          <cell r="AA1204"/>
          <cell r="AB1204"/>
          <cell r="AC1204"/>
          <cell r="AD1204"/>
          <cell r="AE1204"/>
          <cell r="AF1204"/>
          <cell r="AG1204"/>
          <cell r="AH1204"/>
          <cell r="AI1204"/>
          <cell r="AJ1204"/>
          <cell r="AK1204"/>
          <cell r="AL1204"/>
          <cell r="AM1204"/>
          <cell r="AN1204"/>
          <cell r="AO1204"/>
          <cell r="AP1204"/>
          <cell r="AQ1204"/>
          <cell r="AR1204"/>
          <cell r="AS1204"/>
          <cell r="AT1204"/>
          <cell r="AU1204"/>
          <cell r="AV1204"/>
          <cell r="AW1204"/>
          <cell r="AX1204"/>
          <cell r="AY1204"/>
          <cell r="AZ1204"/>
          <cell r="BA1204"/>
          <cell r="BB1204"/>
          <cell r="BC1204"/>
          <cell r="BD1204"/>
          <cell r="BE1204"/>
          <cell r="BF1204" t="str">
            <v>out</v>
          </cell>
        </row>
        <row r="1205">
          <cell r="A1205" t="str">
            <v>-</v>
          </cell>
          <cell r="B1205"/>
          <cell r="C1205"/>
          <cell r="D1205"/>
          <cell r="E1205"/>
          <cell r="F1205"/>
          <cell r="G1205"/>
          <cell r="H1205"/>
          <cell r="I1205"/>
          <cell r="J1205"/>
          <cell r="K1205"/>
          <cell r="L1205"/>
          <cell r="M1205"/>
          <cell r="N1205"/>
          <cell r="O1205"/>
          <cell r="P1205"/>
          <cell r="Q1205"/>
          <cell r="R1205"/>
          <cell r="S1205"/>
          <cell r="T1205"/>
          <cell r="U1205"/>
          <cell r="V1205"/>
          <cell r="W1205"/>
          <cell r="X1205"/>
          <cell r="Y1205"/>
          <cell r="Z1205"/>
          <cell r="AA1205"/>
          <cell r="AB1205"/>
          <cell r="AC1205"/>
          <cell r="AD1205"/>
          <cell r="AE1205"/>
          <cell r="AF1205"/>
          <cell r="AG1205"/>
          <cell r="AH1205"/>
          <cell r="AI1205"/>
          <cell r="AJ1205"/>
          <cell r="AK1205"/>
          <cell r="AL1205"/>
          <cell r="AM1205"/>
          <cell r="AN1205"/>
          <cell r="AO1205"/>
          <cell r="AP1205"/>
          <cell r="AQ1205"/>
          <cell r="AR1205"/>
          <cell r="AS1205"/>
          <cell r="AT1205"/>
          <cell r="AU1205"/>
          <cell r="AV1205"/>
          <cell r="AW1205"/>
          <cell r="AX1205"/>
          <cell r="AY1205"/>
          <cell r="AZ1205"/>
          <cell r="BA1205"/>
          <cell r="BB1205"/>
          <cell r="BC1205"/>
          <cell r="BD1205"/>
          <cell r="BE1205"/>
          <cell r="BF1205" t="str">
            <v>out</v>
          </cell>
        </row>
        <row r="1206">
          <cell r="A1206" t="str">
            <v>-</v>
          </cell>
          <cell r="B1206"/>
          <cell r="C1206"/>
          <cell r="D1206"/>
          <cell r="E1206"/>
          <cell r="F1206"/>
          <cell r="G1206"/>
          <cell r="H1206"/>
          <cell r="I1206"/>
          <cell r="J1206"/>
          <cell r="K1206"/>
          <cell r="L1206"/>
          <cell r="M1206"/>
          <cell r="N1206"/>
          <cell r="O1206"/>
          <cell r="P1206"/>
          <cell r="Q1206"/>
          <cell r="R1206"/>
          <cell r="S1206"/>
          <cell r="T1206"/>
          <cell r="U1206"/>
          <cell r="V1206"/>
          <cell r="W1206"/>
          <cell r="X1206"/>
          <cell r="Y1206"/>
          <cell r="Z1206"/>
          <cell r="AA1206"/>
          <cell r="AB1206"/>
          <cell r="AC1206"/>
          <cell r="AD1206"/>
          <cell r="AE1206"/>
          <cell r="AF1206"/>
          <cell r="AG1206"/>
          <cell r="AH1206"/>
          <cell r="AI1206"/>
          <cell r="AJ1206"/>
          <cell r="AK1206"/>
          <cell r="AL1206"/>
          <cell r="AM1206"/>
          <cell r="AN1206"/>
          <cell r="AO1206"/>
          <cell r="AP1206"/>
          <cell r="AQ1206"/>
          <cell r="AR1206"/>
          <cell r="AS1206"/>
          <cell r="AT1206"/>
          <cell r="AU1206"/>
          <cell r="AV1206"/>
          <cell r="AW1206"/>
          <cell r="AX1206"/>
          <cell r="AY1206"/>
          <cell r="AZ1206"/>
          <cell r="BA1206"/>
          <cell r="BB1206"/>
          <cell r="BC1206"/>
          <cell r="BD1206"/>
          <cell r="BE1206"/>
          <cell r="BF1206" t="str">
            <v>out</v>
          </cell>
        </row>
        <row r="1207">
          <cell r="A1207" t="str">
            <v>-</v>
          </cell>
          <cell r="B1207"/>
          <cell r="C1207"/>
          <cell r="D1207"/>
          <cell r="E1207"/>
          <cell r="F1207"/>
          <cell r="G1207"/>
          <cell r="H1207"/>
          <cell r="I1207"/>
          <cell r="J1207"/>
          <cell r="K1207"/>
          <cell r="L1207"/>
          <cell r="M1207"/>
          <cell r="N1207"/>
          <cell r="O1207"/>
          <cell r="P1207"/>
          <cell r="Q1207"/>
          <cell r="R1207"/>
          <cell r="S1207"/>
          <cell r="T1207"/>
          <cell r="U1207"/>
          <cell r="V1207"/>
          <cell r="W1207"/>
          <cell r="X1207"/>
          <cell r="Y1207"/>
          <cell r="Z1207"/>
          <cell r="AA1207"/>
          <cell r="AB1207"/>
          <cell r="AC1207"/>
          <cell r="AD1207"/>
          <cell r="AE1207"/>
          <cell r="AF1207"/>
          <cell r="AG1207"/>
          <cell r="AH1207"/>
          <cell r="AI1207"/>
          <cell r="AJ1207"/>
          <cell r="AK1207"/>
          <cell r="AL1207"/>
          <cell r="AM1207"/>
          <cell r="AN1207"/>
          <cell r="AO1207"/>
          <cell r="AP1207"/>
          <cell r="AQ1207"/>
          <cell r="AR1207"/>
          <cell r="AS1207"/>
          <cell r="AT1207"/>
          <cell r="AU1207"/>
          <cell r="AV1207"/>
          <cell r="AW1207"/>
          <cell r="AX1207"/>
          <cell r="AY1207"/>
          <cell r="AZ1207"/>
          <cell r="BA1207"/>
          <cell r="BB1207"/>
          <cell r="BC1207"/>
          <cell r="BD1207"/>
          <cell r="BE1207"/>
          <cell r="BF1207" t="str">
            <v>out</v>
          </cell>
        </row>
        <row r="1208">
          <cell r="A1208" t="str">
            <v>-</v>
          </cell>
          <cell r="B1208"/>
          <cell r="C1208"/>
          <cell r="D1208"/>
          <cell r="E1208"/>
          <cell r="F1208"/>
          <cell r="G1208"/>
          <cell r="H1208"/>
          <cell r="I1208"/>
          <cell r="J1208"/>
          <cell r="K1208"/>
          <cell r="L1208"/>
          <cell r="M1208"/>
          <cell r="N1208"/>
          <cell r="O1208"/>
          <cell r="P1208"/>
          <cell r="Q1208"/>
          <cell r="R1208"/>
          <cell r="S1208"/>
          <cell r="T1208"/>
          <cell r="U1208"/>
          <cell r="V1208"/>
          <cell r="W1208"/>
          <cell r="X1208"/>
          <cell r="Y1208"/>
          <cell r="Z1208"/>
          <cell r="AA1208"/>
          <cell r="AB1208"/>
          <cell r="AC1208"/>
          <cell r="AD1208"/>
          <cell r="AE1208"/>
          <cell r="AF1208"/>
          <cell r="AG1208"/>
          <cell r="AH1208"/>
          <cell r="AI1208"/>
          <cell r="AJ1208"/>
          <cell r="AK1208"/>
          <cell r="AL1208"/>
          <cell r="AM1208"/>
          <cell r="AN1208"/>
          <cell r="AO1208"/>
          <cell r="AP1208"/>
          <cell r="AQ1208"/>
          <cell r="AR1208"/>
          <cell r="AS1208"/>
          <cell r="AT1208"/>
          <cell r="AU1208"/>
          <cell r="AV1208"/>
          <cell r="AW1208"/>
          <cell r="AX1208"/>
          <cell r="AY1208"/>
          <cell r="AZ1208"/>
          <cell r="BA1208"/>
          <cell r="BB1208"/>
          <cell r="BC1208"/>
          <cell r="BD1208"/>
          <cell r="BE1208"/>
          <cell r="BF1208" t="str">
            <v>out</v>
          </cell>
        </row>
        <row r="1209">
          <cell r="A1209" t="str">
            <v>-</v>
          </cell>
          <cell r="B1209"/>
          <cell r="C1209"/>
          <cell r="D1209"/>
          <cell r="E1209"/>
          <cell r="F1209"/>
          <cell r="G1209"/>
          <cell r="H1209"/>
          <cell r="I1209"/>
          <cell r="J1209"/>
          <cell r="K1209"/>
          <cell r="L1209"/>
          <cell r="M1209"/>
          <cell r="N1209"/>
          <cell r="O1209"/>
          <cell r="P1209"/>
          <cell r="Q1209"/>
          <cell r="R1209"/>
          <cell r="S1209"/>
          <cell r="T1209"/>
          <cell r="U1209"/>
          <cell r="V1209"/>
          <cell r="W1209"/>
          <cell r="X1209"/>
          <cell r="Y1209"/>
          <cell r="Z1209"/>
          <cell r="AA1209"/>
          <cell r="AB1209"/>
          <cell r="AC1209"/>
          <cell r="AD1209"/>
          <cell r="AE1209"/>
          <cell r="AF1209"/>
          <cell r="AG1209"/>
          <cell r="AH1209"/>
          <cell r="AI1209"/>
          <cell r="AJ1209"/>
          <cell r="AK1209"/>
          <cell r="AL1209"/>
          <cell r="AM1209"/>
          <cell r="AN1209"/>
          <cell r="AO1209"/>
          <cell r="AP1209"/>
          <cell r="AQ1209"/>
          <cell r="AR1209"/>
          <cell r="AS1209"/>
          <cell r="AT1209"/>
          <cell r="AU1209"/>
          <cell r="AV1209"/>
          <cell r="AW1209"/>
          <cell r="AX1209"/>
          <cell r="AY1209"/>
          <cell r="AZ1209"/>
          <cell r="BA1209"/>
          <cell r="BB1209"/>
          <cell r="BC1209"/>
          <cell r="BD1209"/>
          <cell r="BE1209"/>
          <cell r="BF1209" t="str">
            <v>out</v>
          </cell>
        </row>
        <row r="1210">
          <cell r="A1210" t="str">
            <v>-</v>
          </cell>
          <cell r="B1210"/>
          <cell r="C1210"/>
          <cell r="D1210"/>
          <cell r="E1210"/>
          <cell r="F1210"/>
          <cell r="G1210"/>
          <cell r="H1210"/>
          <cell r="I1210"/>
          <cell r="J1210"/>
          <cell r="K1210"/>
          <cell r="L1210"/>
          <cell r="M1210"/>
          <cell r="N1210"/>
          <cell r="O1210"/>
          <cell r="P1210"/>
          <cell r="Q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/>
          <cell r="AB1210"/>
          <cell r="AC1210"/>
          <cell r="AD1210"/>
          <cell r="AE1210"/>
          <cell r="AF1210"/>
          <cell r="AG1210"/>
          <cell r="AH1210"/>
          <cell r="AI1210"/>
          <cell r="AJ1210"/>
          <cell r="AK1210"/>
          <cell r="AL1210"/>
          <cell r="AM1210"/>
          <cell r="AN1210"/>
          <cell r="AO1210"/>
          <cell r="AP1210"/>
          <cell r="AQ1210"/>
          <cell r="AR1210"/>
          <cell r="AS1210"/>
          <cell r="AT1210"/>
          <cell r="AU1210"/>
          <cell r="AV1210"/>
          <cell r="AW1210"/>
          <cell r="AX1210"/>
          <cell r="AY1210"/>
          <cell r="AZ1210"/>
          <cell r="BA1210"/>
          <cell r="BB1210"/>
          <cell r="BC1210"/>
          <cell r="BD1210"/>
          <cell r="BE1210"/>
          <cell r="BF1210" t="str">
            <v>out</v>
          </cell>
        </row>
        <row r="1211">
          <cell r="A1211" t="str">
            <v>-</v>
          </cell>
          <cell r="B1211"/>
          <cell r="C1211"/>
          <cell r="D1211"/>
          <cell r="E1211"/>
          <cell r="F1211"/>
          <cell r="G1211"/>
          <cell r="H1211"/>
          <cell r="I1211"/>
          <cell r="J1211"/>
          <cell r="K1211"/>
          <cell r="L1211"/>
          <cell r="M1211"/>
          <cell r="N1211"/>
          <cell r="O1211"/>
          <cell r="P1211"/>
          <cell r="Q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/>
          <cell r="AB1211"/>
          <cell r="AC1211"/>
          <cell r="AD1211"/>
          <cell r="AE1211"/>
          <cell r="AF1211"/>
          <cell r="AG1211"/>
          <cell r="AH1211"/>
          <cell r="AI1211"/>
          <cell r="AJ1211"/>
          <cell r="AK1211"/>
          <cell r="AL1211"/>
          <cell r="AM1211"/>
          <cell r="AN1211"/>
          <cell r="AO1211"/>
          <cell r="AP1211"/>
          <cell r="AQ1211"/>
          <cell r="AR1211"/>
          <cell r="AS1211"/>
          <cell r="AT1211"/>
          <cell r="AU1211"/>
          <cell r="AV1211"/>
          <cell r="AW1211"/>
          <cell r="AX1211"/>
          <cell r="AY1211"/>
          <cell r="AZ1211"/>
          <cell r="BA1211"/>
          <cell r="BB1211"/>
          <cell r="BC1211"/>
          <cell r="BD1211"/>
          <cell r="BE1211"/>
          <cell r="BF1211" t="str">
            <v>out</v>
          </cell>
        </row>
        <row r="1212">
          <cell r="A1212" t="str">
            <v>-</v>
          </cell>
          <cell r="B1212"/>
          <cell r="C1212"/>
          <cell r="D1212"/>
          <cell r="E1212"/>
          <cell r="F1212"/>
          <cell r="G1212"/>
          <cell r="H1212"/>
          <cell r="I1212"/>
          <cell r="J1212"/>
          <cell r="K1212"/>
          <cell r="L1212"/>
          <cell r="M1212"/>
          <cell r="N1212"/>
          <cell r="O1212"/>
          <cell r="P1212"/>
          <cell r="Q1212"/>
          <cell r="R1212"/>
          <cell r="S1212"/>
          <cell r="T1212"/>
          <cell r="U1212"/>
          <cell r="V1212"/>
          <cell r="W1212"/>
          <cell r="X1212"/>
          <cell r="Y1212"/>
          <cell r="Z1212"/>
          <cell r="AA1212"/>
          <cell r="AB1212"/>
          <cell r="AC1212"/>
          <cell r="AD1212"/>
          <cell r="AE1212"/>
          <cell r="AF1212"/>
          <cell r="AG1212"/>
          <cell r="AH1212"/>
          <cell r="AI1212"/>
          <cell r="AJ1212"/>
          <cell r="AK1212"/>
          <cell r="AL1212"/>
          <cell r="AM1212"/>
          <cell r="AN1212"/>
          <cell r="AO1212"/>
          <cell r="AP1212"/>
          <cell r="AQ1212"/>
          <cell r="AR1212"/>
          <cell r="AS1212"/>
          <cell r="AT1212"/>
          <cell r="AU1212"/>
          <cell r="AV1212"/>
          <cell r="AW1212"/>
          <cell r="AX1212"/>
          <cell r="AY1212"/>
          <cell r="AZ1212"/>
          <cell r="BA1212"/>
          <cell r="BB1212"/>
          <cell r="BC1212"/>
          <cell r="BD1212"/>
          <cell r="BE1212" t="str">
            <v/>
          </cell>
          <cell r="BF1212" t="str">
            <v>out</v>
          </cell>
        </row>
        <row r="1213">
          <cell r="A1213" t="str">
            <v>-</v>
          </cell>
          <cell r="B1213"/>
          <cell r="C1213"/>
          <cell r="D1213"/>
          <cell r="E1213"/>
          <cell r="F1213"/>
          <cell r="G1213"/>
          <cell r="H1213"/>
          <cell r="I1213"/>
          <cell r="J1213"/>
          <cell r="K1213"/>
          <cell r="L1213"/>
          <cell r="M1213"/>
          <cell r="N1213"/>
          <cell r="O1213"/>
          <cell r="P1213"/>
          <cell r="Q1213"/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/>
          <cell r="AB1213"/>
          <cell r="AC1213"/>
          <cell r="AD1213"/>
          <cell r="AE1213"/>
          <cell r="AF1213"/>
          <cell r="AG1213"/>
          <cell r="AH1213"/>
          <cell r="AI1213"/>
          <cell r="AJ1213"/>
          <cell r="AK1213"/>
          <cell r="AL1213"/>
          <cell r="AM1213"/>
          <cell r="AN1213"/>
          <cell r="AO1213"/>
          <cell r="AP1213"/>
          <cell r="AQ1213"/>
          <cell r="AR1213"/>
          <cell r="AS1213"/>
          <cell r="AT1213"/>
          <cell r="AU1213"/>
          <cell r="AV1213"/>
          <cell r="AW1213"/>
          <cell r="AX1213"/>
          <cell r="AY1213"/>
          <cell r="AZ1213"/>
          <cell r="BA1213"/>
          <cell r="BB1213"/>
          <cell r="BC1213"/>
          <cell r="BD1213"/>
          <cell r="BF1213" t="str">
            <v>out</v>
          </cell>
        </row>
        <row r="1214">
          <cell r="A1214" t="str">
            <v>-</v>
          </cell>
          <cell r="B1214"/>
          <cell r="C1214"/>
          <cell r="D1214"/>
          <cell r="E1214"/>
          <cell r="F1214"/>
          <cell r="G1214"/>
          <cell r="H1214"/>
          <cell r="I1214"/>
          <cell r="J1214"/>
          <cell r="K1214"/>
          <cell r="L1214"/>
          <cell r="M1214"/>
          <cell r="N1214"/>
          <cell r="O1214"/>
          <cell r="P1214"/>
          <cell r="Q1214"/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/>
          <cell r="AB1214"/>
          <cell r="AC1214"/>
          <cell r="AD1214"/>
          <cell r="AE1214"/>
          <cell r="AF1214"/>
          <cell r="AG1214"/>
          <cell r="AH1214"/>
          <cell r="AI1214"/>
          <cell r="AJ1214"/>
          <cell r="AK1214"/>
          <cell r="AL1214"/>
          <cell r="AM1214"/>
          <cell r="AN1214"/>
          <cell r="AO1214"/>
          <cell r="AP1214"/>
          <cell r="AQ1214"/>
          <cell r="AR1214"/>
          <cell r="AS1214"/>
          <cell r="AT1214"/>
          <cell r="AU1214"/>
          <cell r="AV1214"/>
          <cell r="AW1214"/>
          <cell r="AX1214"/>
          <cell r="AY1214"/>
          <cell r="AZ1214"/>
          <cell r="BA1214"/>
          <cell r="BB1214"/>
          <cell r="BC1214"/>
          <cell r="BD1214"/>
          <cell r="BF1214" t="str">
            <v>out</v>
          </cell>
        </row>
        <row r="1215">
          <cell r="A1215" t="str">
            <v>-</v>
          </cell>
          <cell r="B1215"/>
          <cell r="C1215"/>
          <cell r="D1215"/>
          <cell r="E1215"/>
          <cell r="F1215"/>
          <cell r="G1215"/>
          <cell r="H1215"/>
          <cell r="I1215"/>
          <cell r="J1215"/>
          <cell r="K1215"/>
          <cell r="L1215"/>
          <cell r="M1215"/>
          <cell r="N1215"/>
          <cell r="O1215"/>
          <cell r="P1215"/>
          <cell r="Q1215"/>
          <cell r="R1215"/>
          <cell r="S1215"/>
          <cell r="T1215"/>
          <cell r="U1215"/>
          <cell r="V1215"/>
          <cell r="W1215"/>
          <cell r="X1215"/>
          <cell r="Y1215"/>
          <cell r="Z1215"/>
          <cell r="AA1215"/>
          <cell r="AB1215"/>
          <cell r="AC1215"/>
          <cell r="AD1215"/>
          <cell r="AE1215"/>
          <cell r="AF1215"/>
          <cell r="AG1215"/>
          <cell r="AH1215"/>
          <cell r="AI1215"/>
          <cell r="AJ1215"/>
          <cell r="AK1215"/>
          <cell r="AL1215"/>
          <cell r="AM1215"/>
          <cell r="AN1215"/>
          <cell r="AO1215"/>
          <cell r="AP1215"/>
          <cell r="AQ1215"/>
          <cell r="AR1215"/>
          <cell r="AS1215"/>
          <cell r="AT1215"/>
          <cell r="AU1215"/>
          <cell r="AV1215"/>
          <cell r="AW1215"/>
          <cell r="AX1215"/>
          <cell r="AY1215"/>
          <cell r="AZ1215"/>
          <cell r="BA1215"/>
          <cell r="BB1215"/>
          <cell r="BC1215"/>
          <cell r="BD1215"/>
          <cell r="BF1215" t="str">
            <v>out</v>
          </cell>
        </row>
        <row r="1216">
          <cell r="A1216" t="str">
            <v>-</v>
          </cell>
          <cell r="B1216"/>
          <cell r="C1216"/>
          <cell r="D1216"/>
          <cell r="E1216"/>
          <cell r="F1216"/>
          <cell r="G1216"/>
          <cell r="H1216"/>
          <cell r="I1216"/>
          <cell r="J1216"/>
          <cell r="K1216"/>
          <cell r="L1216"/>
          <cell r="M1216"/>
          <cell r="N1216"/>
          <cell r="O1216"/>
          <cell r="P1216"/>
          <cell r="Q1216"/>
          <cell r="R1216"/>
          <cell r="S1216"/>
          <cell r="T1216"/>
          <cell r="U1216"/>
          <cell r="V1216"/>
          <cell r="W1216"/>
          <cell r="X1216"/>
          <cell r="Y1216"/>
          <cell r="Z1216"/>
          <cell r="AA1216"/>
          <cell r="AB1216"/>
          <cell r="AC1216"/>
          <cell r="AD1216"/>
          <cell r="AE1216"/>
          <cell r="AF1216"/>
          <cell r="AG1216"/>
          <cell r="AH1216"/>
          <cell r="AI1216"/>
          <cell r="AJ1216"/>
          <cell r="AK1216"/>
          <cell r="AL1216"/>
          <cell r="AM1216"/>
          <cell r="AN1216"/>
          <cell r="AO1216"/>
          <cell r="AP1216"/>
          <cell r="AQ1216"/>
          <cell r="AR1216"/>
          <cell r="AS1216"/>
          <cell r="AT1216"/>
          <cell r="AU1216"/>
          <cell r="AV1216"/>
          <cell r="AW1216"/>
          <cell r="AX1216"/>
          <cell r="AY1216"/>
          <cell r="AZ1216"/>
          <cell r="BA1216"/>
          <cell r="BB1216"/>
          <cell r="BC1216"/>
          <cell r="BD1216"/>
          <cell r="BE1216"/>
          <cell r="BF1216" t="str">
            <v>out</v>
          </cell>
        </row>
        <row r="1217">
          <cell r="A1217" t="str">
            <v>-</v>
          </cell>
          <cell r="B1217"/>
          <cell r="C1217"/>
          <cell r="D1217"/>
          <cell r="E1217"/>
          <cell r="F1217"/>
          <cell r="G1217"/>
          <cell r="H1217"/>
          <cell r="I1217"/>
          <cell r="J1217"/>
          <cell r="K1217"/>
          <cell r="L1217"/>
          <cell r="M1217"/>
          <cell r="N1217"/>
          <cell r="O1217"/>
          <cell r="P1217"/>
          <cell r="Q1217"/>
          <cell r="R1217"/>
          <cell r="S1217"/>
          <cell r="T1217"/>
          <cell r="U1217"/>
          <cell r="V1217"/>
          <cell r="W1217"/>
          <cell r="X1217"/>
          <cell r="Y1217"/>
          <cell r="Z1217"/>
          <cell r="AA1217"/>
          <cell r="AB1217"/>
          <cell r="AC1217"/>
          <cell r="AD1217"/>
          <cell r="AE1217"/>
          <cell r="AF1217"/>
          <cell r="AG1217"/>
          <cell r="AH1217"/>
          <cell r="AI1217"/>
          <cell r="AJ1217"/>
          <cell r="AK1217"/>
          <cell r="AL1217"/>
          <cell r="AM1217"/>
          <cell r="AN1217"/>
          <cell r="AO1217"/>
          <cell r="AP1217"/>
          <cell r="AQ1217"/>
          <cell r="AR1217"/>
          <cell r="AS1217"/>
          <cell r="AT1217"/>
          <cell r="AU1217"/>
          <cell r="AV1217"/>
          <cell r="AW1217"/>
          <cell r="AX1217"/>
          <cell r="AY1217"/>
          <cell r="AZ1217"/>
          <cell r="BA1217"/>
          <cell r="BB1217"/>
          <cell r="BC1217"/>
          <cell r="BD1217"/>
          <cell r="BE1217"/>
          <cell r="BF1217" t="str">
            <v>out</v>
          </cell>
        </row>
        <row r="1218">
          <cell r="A1218" t="str">
            <v>-</v>
          </cell>
          <cell r="B1218"/>
          <cell r="C1218"/>
          <cell r="D1218"/>
          <cell r="E1218"/>
          <cell r="F1218"/>
          <cell r="G1218"/>
          <cell r="H1218"/>
          <cell r="I1218"/>
          <cell r="J1218"/>
          <cell r="K1218"/>
          <cell r="L1218"/>
          <cell r="M1218"/>
          <cell r="N1218"/>
          <cell r="O1218"/>
          <cell r="P1218"/>
          <cell r="Q1218"/>
          <cell r="R1218"/>
          <cell r="S1218"/>
          <cell r="T1218"/>
          <cell r="U1218"/>
          <cell r="V1218"/>
          <cell r="W1218"/>
          <cell r="X1218"/>
          <cell r="Y1218"/>
          <cell r="Z1218"/>
          <cell r="AA1218"/>
          <cell r="AB1218"/>
          <cell r="AC1218"/>
          <cell r="AD1218"/>
          <cell r="AE1218"/>
          <cell r="AF1218"/>
          <cell r="AG1218"/>
          <cell r="AH1218"/>
          <cell r="AI1218"/>
          <cell r="AJ1218"/>
          <cell r="AK1218"/>
          <cell r="AL1218"/>
          <cell r="AM1218"/>
          <cell r="AN1218"/>
          <cell r="AO1218"/>
          <cell r="AP1218"/>
          <cell r="AQ1218"/>
          <cell r="AR1218"/>
          <cell r="AS1218"/>
          <cell r="AT1218"/>
          <cell r="AU1218"/>
          <cell r="AV1218"/>
          <cell r="AW1218"/>
          <cell r="AX1218"/>
          <cell r="AY1218"/>
          <cell r="AZ1218"/>
          <cell r="BA1218"/>
          <cell r="BB1218"/>
          <cell r="BC1218"/>
          <cell r="BD1218"/>
          <cell r="BE1218"/>
          <cell r="BF1218" t="str">
            <v>out</v>
          </cell>
        </row>
        <row r="1219">
          <cell r="A1219" t="str">
            <v>-</v>
          </cell>
          <cell r="B1219"/>
          <cell r="C1219"/>
          <cell r="D1219"/>
          <cell r="E1219"/>
          <cell r="F1219"/>
          <cell r="G1219"/>
          <cell r="H1219"/>
          <cell r="I1219"/>
          <cell r="J1219"/>
          <cell r="K1219"/>
          <cell r="L1219"/>
          <cell r="M1219"/>
          <cell r="N1219"/>
          <cell r="O1219"/>
          <cell r="P1219"/>
          <cell r="Q1219"/>
          <cell r="R1219"/>
          <cell r="S1219"/>
          <cell r="T1219"/>
          <cell r="U1219"/>
          <cell r="V1219"/>
          <cell r="W1219"/>
          <cell r="X1219"/>
          <cell r="Y1219"/>
          <cell r="Z1219"/>
          <cell r="AA1219"/>
          <cell r="AB1219"/>
          <cell r="AC1219"/>
          <cell r="AD1219"/>
          <cell r="AE1219"/>
          <cell r="AF1219"/>
          <cell r="AG1219"/>
          <cell r="AH1219"/>
          <cell r="AI1219"/>
          <cell r="AJ1219"/>
          <cell r="AK1219"/>
          <cell r="AL1219"/>
          <cell r="AM1219"/>
          <cell r="AN1219"/>
          <cell r="AO1219"/>
          <cell r="AP1219"/>
          <cell r="AQ1219"/>
          <cell r="AR1219"/>
          <cell r="AS1219"/>
          <cell r="AT1219"/>
          <cell r="AU1219"/>
          <cell r="AV1219"/>
          <cell r="AW1219"/>
          <cell r="AX1219"/>
          <cell r="AY1219"/>
          <cell r="AZ1219"/>
          <cell r="BA1219"/>
          <cell r="BB1219"/>
          <cell r="BC1219"/>
          <cell r="BD1219"/>
          <cell r="BE1219"/>
          <cell r="BF1219" t="str">
            <v>out</v>
          </cell>
        </row>
        <row r="1220">
          <cell r="A1220" t="str">
            <v>-</v>
          </cell>
          <cell r="B1220"/>
          <cell r="C1220"/>
          <cell r="D1220"/>
          <cell r="E1220"/>
          <cell r="F1220"/>
          <cell r="G1220"/>
          <cell r="H1220"/>
          <cell r="I1220"/>
          <cell r="J1220"/>
          <cell r="K1220"/>
          <cell r="L1220"/>
          <cell r="M1220"/>
          <cell r="N1220"/>
          <cell r="O1220"/>
          <cell r="P1220"/>
          <cell r="Q1220"/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/>
          <cell r="AB1220"/>
          <cell r="AC1220"/>
          <cell r="AD1220"/>
          <cell r="AE1220"/>
          <cell r="AF1220"/>
          <cell r="AG1220"/>
          <cell r="AH1220"/>
          <cell r="AI1220"/>
          <cell r="AJ1220"/>
          <cell r="AK1220"/>
          <cell r="AL1220"/>
          <cell r="AM1220"/>
          <cell r="AN1220"/>
          <cell r="AO1220"/>
          <cell r="AP1220"/>
          <cell r="AQ1220"/>
          <cell r="AR1220"/>
          <cell r="AS1220"/>
          <cell r="AT1220"/>
          <cell r="AU1220"/>
          <cell r="AV1220"/>
          <cell r="AW1220"/>
          <cell r="AX1220"/>
          <cell r="AY1220"/>
          <cell r="AZ1220"/>
          <cell r="BA1220"/>
          <cell r="BB1220"/>
          <cell r="BC1220"/>
          <cell r="BD1220"/>
          <cell r="BE1220"/>
          <cell r="BF1220" t="str">
            <v>out</v>
          </cell>
        </row>
        <row r="1221">
          <cell r="A1221" t="str">
            <v>-</v>
          </cell>
          <cell r="B1221"/>
          <cell r="C1221"/>
          <cell r="D1221"/>
          <cell r="E1221"/>
          <cell r="F1221"/>
          <cell r="G1221"/>
          <cell r="H1221"/>
          <cell r="I1221"/>
          <cell r="J1221"/>
          <cell r="K1221"/>
          <cell r="L1221"/>
          <cell r="M1221"/>
          <cell r="N1221"/>
          <cell r="O1221"/>
          <cell r="P1221"/>
          <cell r="Q1221"/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/>
          <cell r="AB1221"/>
          <cell r="AC1221"/>
          <cell r="AD1221"/>
          <cell r="AE1221"/>
          <cell r="AF1221"/>
          <cell r="AG1221"/>
          <cell r="AH1221"/>
          <cell r="AI1221"/>
          <cell r="AJ1221"/>
          <cell r="AK1221"/>
          <cell r="AL1221"/>
          <cell r="AM1221"/>
          <cell r="AN1221"/>
          <cell r="AO1221"/>
          <cell r="AP1221"/>
          <cell r="AQ1221"/>
          <cell r="AR1221"/>
          <cell r="AS1221"/>
          <cell r="AT1221"/>
          <cell r="AU1221"/>
          <cell r="AV1221"/>
          <cell r="AW1221"/>
          <cell r="AX1221"/>
          <cell r="AY1221"/>
          <cell r="AZ1221"/>
          <cell r="BA1221"/>
          <cell r="BB1221"/>
          <cell r="BC1221"/>
          <cell r="BD1221"/>
          <cell r="BE1221"/>
          <cell r="BF1221" t="str">
            <v>out</v>
          </cell>
        </row>
        <row r="1222">
          <cell r="A1222" t="str">
            <v>-</v>
          </cell>
          <cell r="B1222"/>
          <cell r="C1222"/>
          <cell r="D1222"/>
          <cell r="E1222"/>
          <cell r="F1222"/>
          <cell r="G1222"/>
          <cell r="H1222"/>
          <cell r="I1222"/>
          <cell r="J1222"/>
          <cell r="K1222"/>
          <cell r="L1222"/>
          <cell r="M1222"/>
          <cell r="N1222"/>
          <cell r="O1222"/>
          <cell r="P1222"/>
          <cell r="Q1222"/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/>
          <cell r="AB1222"/>
          <cell r="AC1222"/>
          <cell r="AD1222"/>
          <cell r="AE1222"/>
          <cell r="AF1222"/>
          <cell r="AG1222"/>
          <cell r="AH1222"/>
          <cell r="AI1222"/>
          <cell r="AJ1222"/>
          <cell r="AK1222"/>
          <cell r="AL1222"/>
          <cell r="AM1222"/>
          <cell r="AN1222"/>
          <cell r="AO1222"/>
          <cell r="AP1222"/>
          <cell r="AQ1222"/>
          <cell r="AR1222"/>
          <cell r="AS1222"/>
          <cell r="AT1222"/>
          <cell r="AU1222"/>
          <cell r="AV1222"/>
          <cell r="AW1222"/>
          <cell r="AX1222"/>
          <cell r="AY1222"/>
          <cell r="AZ1222"/>
          <cell r="BA1222"/>
          <cell r="BB1222"/>
          <cell r="BC1222"/>
          <cell r="BD1222"/>
          <cell r="BE1222"/>
          <cell r="BF1222" t="str">
            <v>out</v>
          </cell>
        </row>
        <row r="1223">
          <cell r="A1223" t="str">
            <v>-</v>
          </cell>
          <cell r="B1223"/>
          <cell r="C1223"/>
          <cell r="D1223"/>
          <cell r="E1223"/>
          <cell r="F1223"/>
          <cell r="G1223"/>
          <cell r="H1223"/>
          <cell r="I1223"/>
          <cell r="J1223"/>
          <cell r="K1223"/>
          <cell r="L1223"/>
          <cell r="M1223"/>
          <cell r="N1223"/>
          <cell r="O1223"/>
          <cell r="P1223"/>
          <cell r="Q1223"/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/>
          <cell r="AB1223"/>
          <cell r="AC1223"/>
          <cell r="AD1223"/>
          <cell r="AE1223"/>
          <cell r="AF1223"/>
          <cell r="AG1223"/>
          <cell r="AH1223"/>
          <cell r="AI1223"/>
          <cell r="AJ1223"/>
          <cell r="AK1223"/>
          <cell r="AL1223"/>
          <cell r="AM1223"/>
          <cell r="AN1223"/>
          <cell r="AO1223"/>
          <cell r="AP1223"/>
          <cell r="AQ1223"/>
          <cell r="AR1223"/>
          <cell r="AS1223"/>
          <cell r="AT1223"/>
          <cell r="AU1223"/>
          <cell r="AV1223"/>
          <cell r="AW1223"/>
          <cell r="AX1223"/>
          <cell r="AY1223"/>
          <cell r="AZ1223"/>
          <cell r="BA1223"/>
          <cell r="BB1223"/>
          <cell r="BC1223"/>
          <cell r="BD1223"/>
          <cell r="BE1223"/>
          <cell r="BF1223" t="str">
            <v>out</v>
          </cell>
        </row>
        <row r="1224">
          <cell r="A1224" t="str">
            <v>-</v>
          </cell>
          <cell r="B1224"/>
          <cell r="C1224"/>
          <cell r="D1224"/>
          <cell r="E1224"/>
          <cell r="F1224"/>
          <cell r="G1224"/>
          <cell r="H1224"/>
          <cell r="I1224"/>
          <cell r="J1224"/>
          <cell r="K1224"/>
          <cell r="L1224"/>
          <cell r="M1224"/>
          <cell r="N1224"/>
          <cell r="O1224"/>
          <cell r="P1224"/>
          <cell r="Q1224"/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/>
          <cell r="AB1224"/>
          <cell r="AC1224"/>
          <cell r="AD1224"/>
          <cell r="AE1224"/>
          <cell r="AF1224"/>
          <cell r="AG1224"/>
          <cell r="AH1224"/>
          <cell r="AI1224"/>
          <cell r="AJ1224"/>
          <cell r="AK1224"/>
          <cell r="AL1224"/>
          <cell r="AM1224"/>
          <cell r="AN1224"/>
          <cell r="AO1224"/>
          <cell r="AP1224"/>
          <cell r="AQ1224"/>
          <cell r="AR1224"/>
          <cell r="AS1224"/>
          <cell r="AT1224"/>
          <cell r="AU1224"/>
          <cell r="AV1224"/>
          <cell r="AW1224"/>
          <cell r="AX1224"/>
          <cell r="AY1224"/>
          <cell r="AZ1224"/>
          <cell r="BA1224"/>
          <cell r="BB1224"/>
          <cell r="BC1224"/>
          <cell r="BD1224"/>
          <cell r="BE1224"/>
          <cell r="BF1224" t="str">
            <v>out</v>
          </cell>
        </row>
        <row r="1225">
          <cell r="A1225" t="str">
            <v>-</v>
          </cell>
          <cell r="B1225"/>
          <cell r="C1225"/>
          <cell r="D1225"/>
          <cell r="E1225"/>
          <cell r="F1225"/>
          <cell r="G1225"/>
          <cell r="H1225"/>
          <cell r="I1225"/>
          <cell r="J1225"/>
          <cell r="K1225"/>
          <cell r="L1225"/>
          <cell r="M1225"/>
          <cell r="N1225"/>
          <cell r="O1225"/>
          <cell r="P1225"/>
          <cell r="Q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/>
          <cell r="AB1225"/>
          <cell r="AC1225"/>
          <cell r="AD1225"/>
          <cell r="AE1225"/>
          <cell r="AF1225"/>
          <cell r="AG1225"/>
          <cell r="AH1225"/>
          <cell r="AI1225"/>
          <cell r="AJ1225"/>
          <cell r="AK1225"/>
          <cell r="AL1225"/>
          <cell r="AM1225"/>
          <cell r="AN1225"/>
          <cell r="AO1225"/>
          <cell r="AP1225"/>
          <cell r="AQ1225"/>
          <cell r="AR1225"/>
          <cell r="AS1225"/>
          <cell r="AT1225"/>
          <cell r="AU1225"/>
          <cell r="AV1225"/>
          <cell r="AW1225"/>
          <cell r="AX1225"/>
          <cell r="AY1225"/>
          <cell r="AZ1225"/>
          <cell r="BA1225"/>
          <cell r="BB1225"/>
          <cell r="BC1225"/>
          <cell r="BD1225"/>
          <cell r="BE1225"/>
          <cell r="BF1225" t="str">
            <v>out</v>
          </cell>
        </row>
        <row r="1226">
          <cell r="A1226" t="str">
            <v>-</v>
          </cell>
          <cell r="B1226"/>
          <cell r="C1226"/>
          <cell r="D1226"/>
          <cell r="E1226"/>
          <cell r="F1226"/>
          <cell r="G1226"/>
          <cell r="H1226"/>
          <cell r="I1226"/>
          <cell r="J1226"/>
          <cell r="K1226"/>
          <cell r="L1226"/>
          <cell r="M1226"/>
          <cell r="N1226"/>
          <cell r="O1226"/>
          <cell r="P1226"/>
          <cell r="Q1226"/>
          <cell r="R1226"/>
          <cell r="S1226"/>
          <cell r="T1226"/>
          <cell r="U1226"/>
          <cell r="V1226"/>
          <cell r="W1226"/>
          <cell r="X1226"/>
          <cell r="Y1226"/>
          <cell r="Z1226"/>
          <cell r="AA1226"/>
          <cell r="AB1226"/>
          <cell r="AC1226"/>
          <cell r="AD1226"/>
          <cell r="AE1226"/>
          <cell r="AF1226"/>
          <cell r="AG1226"/>
          <cell r="AH1226"/>
          <cell r="AI1226"/>
          <cell r="AJ1226"/>
          <cell r="AK1226"/>
          <cell r="AL1226"/>
          <cell r="AM1226"/>
          <cell r="AN1226"/>
          <cell r="AO1226"/>
          <cell r="AP1226"/>
          <cell r="AQ1226"/>
          <cell r="AR1226"/>
          <cell r="AS1226"/>
          <cell r="AT1226"/>
          <cell r="AU1226"/>
          <cell r="AV1226"/>
          <cell r="AW1226"/>
          <cell r="AX1226"/>
          <cell r="AY1226"/>
          <cell r="AZ1226"/>
          <cell r="BA1226"/>
          <cell r="BB1226"/>
          <cell r="BC1226"/>
          <cell r="BD1226"/>
          <cell r="BE1226"/>
          <cell r="BF1226" t="str">
            <v>out</v>
          </cell>
        </row>
        <row r="1227">
          <cell r="A1227" t="str">
            <v>-</v>
          </cell>
          <cell r="B1227"/>
          <cell r="C1227"/>
          <cell r="D1227"/>
          <cell r="E1227"/>
          <cell r="F1227"/>
          <cell r="G1227"/>
          <cell r="H1227"/>
          <cell r="I1227"/>
          <cell r="J1227"/>
          <cell r="K1227"/>
          <cell r="L1227"/>
          <cell r="M1227"/>
          <cell r="N1227"/>
          <cell r="O1227"/>
          <cell r="P1227"/>
          <cell r="Q1227"/>
          <cell r="R1227"/>
          <cell r="S1227"/>
          <cell r="T1227"/>
          <cell r="U1227"/>
          <cell r="V1227"/>
          <cell r="W1227"/>
          <cell r="X1227"/>
          <cell r="Y1227"/>
          <cell r="Z1227"/>
          <cell r="AA1227"/>
          <cell r="AB1227"/>
          <cell r="AC1227"/>
          <cell r="AD1227"/>
          <cell r="AE1227"/>
          <cell r="AF1227"/>
          <cell r="AG1227"/>
          <cell r="AH1227"/>
          <cell r="AI1227"/>
          <cell r="AJ1227"/>
          <cell r="AK1227"/>
          <cell r="AL1227"/>
          <cell r="AM1227"/>
          <cell r="AN1227"/>
          <cell r="AO1227"/>
          <cell r="AP1227"/>
          <cell r="AQ1227"/>
          <cell r="AR1227"/>
          <cell r="AS1227"/>
          <cell r="AT1227"/>
          <cell r="AU1227"/>
          <cell r="AV1227"/>
          <cell r="AW1227"/>
          <cell r="AX1227"/>
          <cell r="AY1227"/>
          <cell r="AZ1227"/>
          <cell r="BA1227"/>
          <cell r="BB1227"/>
          <cell r="BC1227"/>
          <cell r="BD1227"/>
          <cell r="BE1227"/>
          <cell r="BF1227" t="str">
            <v>out</v>
          </cell>
        </row>
        <row r="1228">
          <cell r="A1228" t="str">
            <v>-</v>
          </cell>
          <cell r="B1228"/>
          <cell r="C1228"/>
          <cell r="D1228"/>
          <cell r="E1228"/>
          <cell r="F1228"/>
          <cell r="G1228"/>
          <cell r="H1228"/>
          <cell r="I1228"/>
          <cell r="J1228"/>
          <cell r="K1228"/>
          <cell r="L1228"/>
          <cell r="M1228"/>
          <cell r="N1228"/>
          <cell r="O1228"/>
          <cell r="P1228"/>
          <cell r="Q1228"/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/>
          <cell r="AB1228"/>
          <cell r="AC1228"/>
          <cell r="AD1228"/>
          <cell r="AE1228"/>
          <cell r="AF1228"/>
          <cell r="AG1228"/>
          <cell r="AH1228"/>
          <cell r="AI1228"/>
          <cell r="AJ1228"/>
          <cell r="AK1228"/>
          <cell r="AL1228"/>
          <cell r="AM1228"/>
          <cell r="AN1228"/>
          <cell r="AO1228"/>
          <cell r="AP1228"/>
          <cell r="AQ1228"/>
          <cell r="AR1228"/>
          <cell r="AS1228"/>
          <cell r="AT1228"/>
          <cell r="AU1228"/>
          <cell r="AV1228"/>
          <cell r="AW1228"/>
          <cell r="AX1228"/>
          <cell r="AY1228"/>
          <cell r="AZ1228"/>
          <cell r="BA1228"/>
          <cell r="BB1228"/>
          <cell r="BC1228"/>
          <cell r="BD1228"/>
          <cell r="BE1228"/>
          <cell r="BF1228" t="str">
            <v>out</v>
          </cell>
        </row>
        <row r="1229">
          <cell r="A1229" t="str">
            <v>-</v>
          </cell>
          <cell r="B1229"/>
          <cell r="C1229"/>
          <cell r="D1229"/>
          <cell r="E1229"/>
          <cell r="F1229"/>
          <cell r="G1229"/>
          <cell r="H1229"/>
          <cell r="I1229"/>
          <cell r="J1229"/>
          <cell r="K1229"/>
          <cell r="L1229"/>
          <cell r="M1229"/>
          <cell r="N1229"/>
          <cell r="O1229"/>
          <cell r="P1229"/>
          <cell r="Q1229"/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/>
          <cell r="AB1229"/>
          <cell r="AC1229"/>
          <cell r="AD1229"/>
          <cell r="AE1229"/>
          <cell r="AF1229"/>
          <cell r="AG1229"/>
          <cell r="AH1229"/>
          <cell r="AI1229"/>
          <cell r="AJ1229"/>
          <cell r="AK1229"/>
          <cell r="AL1229"/>
          <cell r="AM1229"/>
          <cell r="AN1229"/>
          <cell r="AO1229"/>
          <cell r="AP1229"/>
          <cell r="AQ1229"/>
          <cell r="AR1229"/>
          <cell r="AS1229"/>
          <cell r="AT1229"/>
          <cell r="AU1229"/>
          <cell r="AV1229"/>
          <cell r="AW1229"/>
          <cell r="AX1229"/>
          <cell r="AY1229"/>
          <cell r="AZ1229"/>
          <cell r="BA1229"/>
          <cell r="BB1229"/>
          <cell r="BC1229"/>
          <cell r="BD1229"/>
          <cell r="BE1229"/>
          <cell r="BF1229" t="str">
            <v>out</v>
          </cell>
        </row>
        <row r="1230">
          <cell r="A1230" t="str">
            <v>-</v>
          </cell>
          <cell r="B1230"/>
          <cell r="C1230"/>
          <cell r="D1230"/>
          <cell r="E1230"/>
          <cell r="F1230"/>
          <cell r="G1230"/>
          <cell r="H1230"/>
          <cell r="I1230"/>
          <cell r="J1230"/>
          <cell r="K1230"/>
          <cell r="L1230"/>
          <cell r="M1230"/>
          <cell r="N1230"/>
          <cell r="O1230"/>
          <cell r="P1230"/>
          <cell r="Q1230"/>
          <cell r="R1230"/>
          <cell r="S1230"/>
          <cell r="T1230"/>
          <cell r="U1230"/>
          <cell r="V1230"/>
          <cell r="W1230"/>
          <cell r="X1230"/>
          <cell r="Y1230"/>
          <cell r="Z1230"/>
          <cell r="AA1230"/>
          <cell r="AB1230"/>
          <cell r="AC1230"/>
          <cell r="AD1230"/>
          <cell r="AE1230"/>
          <cell r="AF1230"/>
          <cell r="AG1230"/>
          <cell r="AH1230"/>
          <cell r="AI1230"/>
          <cell r="AJ1230"/>
          <cell r="AK1230"/>
          <cell r="AL1230"/>
          <cell r="AM1230"/>
          <cell r="AN1230"/>
          <cell r="AO1230"/>
          <cell r="AP1230"/>
          <cell r="AQ1230"/>
          <cell r="AR1230"/>
          <cell r="AS1230"/>
          <cell r="AT1230"/>
          <cell r="AU1230"/>
          <cell r="AV1230"/>
          <cell r="AW1230"/>
          <cell r="AX1230"/>
          <cell r="AY1230"/>
          <cell r="AZ1230"/>
          <cell r="BA1230"/>
          <cell r="BB1230"/>
          <cell r="BC1230"/>
          <cell r="BD1230"/>
          <cell r="BE1230"/>
          <cell r="BF1230" t="str">
            <v>out</v>
          </cell>
        </row>
        <row r="1231">
          <cell r="A1231" t="str">
            <v>-</v>
          </cell>
          <cell r="B1231"/>
          <cell r="C1231"/>
          <cell r="D1231"/>
          <cell r="E1231"/>
          <cell r="F1231"/>
          <cell r="G1231"/>
          <cell r="H1231"/>
          <cell r="I1231"/>
          <cell r="J1231"/>
          <cell r="K1231"/>
          <cell r="L1231"/>
          <cell r="M1231"/>
          <cell r="N1231"/>
          <cell r="O1231"/>
          <cell r="P1231"/>
          <cell r="Q1231"/>
          <cell r="R1231"/>
          <cell r="S1231"/>
          <cell r="T1231"/>
          <cell r="U1231"/>
          <cell r="V1231"/>
          <cell r="W1231"/>
          <cell r="X1231"/>
          <cell r="Y1231"/>
          <cell r="Z1231"/>
          <cell r="AA1231"/>
          <cell r="AB1231"/>
          <cell r="AC1231"/>
          <cell r="AD1231"/>
          <cell r="AE1231"/>
          <cell r="AF1231"/>
          <cell r="AG1231"/>
          <cell r="AH1231"/>
          <cell r="AI1231"/>
          <cell r="AJ1231"/>
          <cell r="AK1231"/>
          <cell r="AL1231"/>
          <cell r="AM1231"/>
          <cell r="AN1231"/>
          <cell r="AO1231"/>
          <cell r="AP1231"/>
          <cell r="AQ1231"/>
          <cell r="AR1231"/>
          <cell r="AS1231"/>
          <cell r="AT1231"/>
          <cell r="AU1231"/>
          <cell r="AV1231"/>
          <cell r="AW1231"/>
          <cell r="AX1231"/>
          <cell r="AY1231"/>
          <cell r="AZ1231"/>
          <cell r="BA1231"/>
          <cell r="BB1231"/>
          <cell r="BC1231"/>
          <cell r="BD1231"/>
          <cell r="BE1231"/>
          <cell r="BF1231" t="str">
            <v>out</v>
          </cell>
        </row>
        <row r="1232">
          <cell r="A1232" t="str">
            <v>-</v>
          </cell>
          <cell r="B1232"/>
          <cell r="C1232"/>
          <cell r="D1232"/>
          <cell r="E1232"/>
          <cell r="F1232"/>
          <cell r="G1232"/>
          <cell r="H1232"/>
          <cell r="I1232"/>
          <cell r="J1232"/>
          <cell r="K1232"/>
          <cell r="L1232"/>
          <cell r="M1232"/>
          <cell r="N1232"/>
          <cell r="O1232"/>
          <cell r="P1232"/>
          <cell r="Q1232"/>
          <cell r="R1232"/>
          <cell r="S1232"/>
          <cell r="T1232"/>
          <cell r="U1232"/>
          <cell r="V1232"/>
          <cell r="W1232"/>
          <cell r="X1232"/>
          <cell r="Y1232"/>
          <cell r="Z1232"/>
          <cell r="AA1232"/>
          <cell r="AB1232"/>
          <cell r="AC1232"/>
          <cell r="AD1232"/>
          <cell r="AE1232"/>
          <cell r="AF1232"/>
          <cell r="AG1232"/>
          <cell r="AH1232"/>
          <cell r="AI1232"/>
          <cell r="AJ1232"/>
          <cell r="AK1232"/>
          <cell r="AL1232"/>
          <cell r="AM1232"/>
          <cell r="AN1232"/>
          <cell r="AO1232"/>
          <cell r="AP1232"/>
          <cell r="AQ1232"/>
          <cell r="AR1232"/>
          <cell r="AS1232"/>
          <cell r="AT1232"/>
          <cell r="AU1232"/>
          <cell r="AV1232"/>
          <cell r="AW1232"/>
          <cell r="AX1232"/>
          <cell r="AY1232"/>
          <cell r="AZ1232"/>
          <cell r="BA1232"/>
          <cell r="BB1232"/>
          <cell r="BC1232"/>
          <cell r="BD1232"/>
          <cell r="BE1232"/>
          <cell r="BF1232" t="str">
            <v>out</v>
          </cell>
        </row>
        <row r="1233">
          <cell r="A1233" t="str">
            <v>-</v>
          </cell>
          <cell r="B1233"/>
          <cell r="C1233"/>
          <cell r="D1233"/>
          <cell r="E1233"/>
          <cell r="F1233"/>
          <cell r="G1233"/>
          <cell r="H1233"/>
          <cell r="I1233"/>
          <cell r="J1233"/>
          <cell r="K1233"/>
          <cell r="L1233"/>
          <cell r="M1233"/>
          <cell r="N1233"/>
          <cell r="O1233"/>
          <cell r="P1233"/>
          <cell r="Q1233"/>
          <cell r="R1233"/>
          <cell r="S1233"/>
          <cell r="T1233"/>
          <cell r="U1233"/>
          <cell r="V1233"/>
          <cell r="W1233"/>
          <cell r="X1233"/>
          <cell r="Y1233"/>
          <cell r="Z1233"/>
          <cell r="AA1233"/>
          <cell r="AB1233"/>
          <cell r="AC1233"/>
          <cell r="AD1233"/>
          <cell r="AE1233"/>
          <cell r="AF1233"/>
          <cell r="AG1233"/>
          <cell r="AH1233"/>
          <cell r="AI1233"/>
          <cell r="AJ1233"/>
          <cell r="AK1233"/>
          <cell r="AL1233"/>
          <cell r="AM1233"/>
          <cell r="AN1233"/>
          <cell r="AO1233"/>
          <cell r="AP1233"/>
          <cell r="AQ1233"/>
          <cell r="AR1233"/>
          <cell r="AS1233"/>
          <cell r="AT1233"/>
          <cell r="AU1233"/>
          <cell r="AV1233"/>
          <cell r="AW1233"/>
          <cell r="AX1233"/>
          <cell r="AY1233"/>
          <cell r="AZ1233"/>
          <cell r="BA1233"/>
          <cell r="BB1233"/>
          <cell r="BC1233"/>
          <cell r="BD1233"/>
          <cell r="BE1233"/>
          <cell r="BF1233" t="str">
            <v>out</v>
          </cell>
        </row>
        <row r="1234">
          <cell r="A1234" t="str">
            <v>-</v>
          </cell>
          <cell r="B1234"/>
          <cell r="C1234"/>
          <cell r="D1234"/>
          <cell r="E1234"/>
          <cell r="F1234"/>
          <cell r="G1234"/>
          <cell r="H1234"/>
          <cell r="I1234"/>
          <cell r="J1234"/>
          <cell r="K1234"/>
          <cell r="L1234"/>
          <cell r="M1234"/>
          <cell r="N1234"/>
          <cell r="O1234"/>
          <cell r="P1234"/>
          <cell r="Q1234"/>
          <cell r="R1234"/>
          <cell r="S1234"/>
          <cell r="T1234"/>
          <cell r="U1234"/>
          <cell r="V1234"/>
          <cell r="W1234"/>
          <cell r="X1234"/>
          <cell r="Y1234"/>
          <cell r="Z1234"/>
          <cell r="AA1234"/>
          <cell r="AB1234"/>
          <cell r="AC1234"/>
          <cell r="AD1234"/>
          <cell r="AE1234"/>
          <cell r="AF1234"/>
          <cell r="AG1234"/>
          <cell r="AH1234"/>
          <cell r="AI1234"/>
          <cell r="AJ1234"/>
          <cell r="AK1234"/>
          <cell r="AL1234"/>
          <cell r="AM1234"/>
          <cell r="AN1234"/>
          <cell r="AO1234"/>
          <cell r="AP1234"/>
          <cell r="AQ1234"/>
          <cell r="AR1234"/>
          <cell r="AS1234"/>
          <cell r="AT1234"/>
          <cell r="AU1234"/>
          <cell r="AV1234"/>
          <cell r="AW1234"/>
          <cell r="AX1234"/>
          <cell r="AY1234"/>
          <cell r="AZ1234"/>
          <cell r="BA1234"/>
          <cell r="BB1234"/>
          <cell r="BC1234"/>
          <cell r="BD1234"/>
          <cell r="BE1234"/>
          <cell r="BF1234" t="str">
            <v>out</v>
          </cell>
        </row>
        <row r="1235">
          <cell r="A1235" t="str">
            <v>-</v>
          </cell>
          <cell r="B1235"/>
          <cell r="C1235"/>
          <cell r="D1235"/>
          <cell r="E1235"/>
          <cell r="F1235"/>
          <cell r="G1235"/>
          <cell r="H1235"/>
          <cell r="I1235"/>
          <cell r="J1235"/>
          <cell r="K1235"/>
          <cell r="L1235"/>
          <cell r="M1235"/>
          <cell r="N1235"/>
          <cell r="O1235"/>
          <cell r="P1235"/>
          <cell r="Q1235"/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/>
          <cell r="AB1235"/>
          <cell r="AC1235"/>
          <cell r="AD1235"/>
          <cell r="AE1235"/>
          <cell r="AF1235"/>
          <cell r="AG1235"/>
          <cell r="AH1235"/>
          <cell r="AI1235"/>
          <cell r="AJ1235"/>
          <cell r="AK1235"/>
          <cell r="AL1235"/>
          <cell r="AM1235"/>
          <cell r="AN1235"/>
          <cell r="AO1235"/>
          <cell r="AP1235"/>
          <cell r="AQ1235"/>
          <cell r="AR1235"/>
          <cell r="AS1235"/>
          <cell r="AT1235"/>
          <cell r="AU1235"/>
          <cell r="AV1235"/>
          <cell r="AW1235"/>
          <cell r="AX1235"/>
          <cell r="AY1235"/>
          <cell r="AZ1235"/>
          <cell r="BA1235"/>
          <cell r="BB1235"/>
          <cell r="BC1235"/>
          <cell r="BD1235"/>
          <cell r="BE1235"/>
          <cell r="BF1235" t="str">
            <v>out</v>
          </cell>
        </row>
        <row r="1236">
          <cell r="A1236" t="str">
            <v>-</v>
          </cell>
          <cell r="B1236"/>
          <cell r="C1236"/>
          <cell r="D1236"/>
          <cell r="E1236"/>
          <cell r="F1236"/>
          <cell r="G1236"/>
          <cell r="H1236"/>
          <cell r="I1236"/>
          <cell r="J1236"/>
          <cell r="K1236"/>
          <cell r="L1236"/>
          <cell r="M1236"/>
          <cell r="N1236"/>
          <cell r="O1236"/>
          <cell r="P1236"/>
          <cell r="Q1236"/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/>
          <cell r="AB1236"/>
          <cell r="AC1236"/>
          <cell r="AD1236"/>
          <cell r="AE1236"/>
          <cell r="AF1236"/>
          <cell r="AG1236"/>
          <cell r="AH1236"/>
          <cell r="AI1236"/>
          <cell r="AJ1236"/>
          <cell r="AK1236"/>
          <cell r="AL1236"/>
          <cell r="AM1236"/>
          <cell r="AN1236"/>
          <cell r="AO1236"/>
          <cell r="AP1236"/>
          <cell r="AQ1236"/>
          <cell r="AR1236"/>
          <cell r="AS1236"/>
          <cell r="AT1236"/>
          <cell r="AU1236"/>
          <cell r="AV1236"/>
          <cell r="AW1236"/>
          <cell r="AX1236"/>
          <cell r="AY1236"/>
          <cell r="AZ1236"/>
          <cell r="BA1236"/>
          <cell r="BB1236"/>
          <cell r="BC1236"/>
          <cell r="BD1236"/>
          <cell r="BE1236"/>
          <cell r="BF1236" t="str">
            <v>out</v>
          </cell>
        </row>
        <row r="1237">
          <cell r="A1237" t="str">
            <v>-</v>
          </cell>
          <cell r="B1237"/>
          <cell r="C1237"/>
          <cell r="D1237"/>
          <cell r="E1237"/>
          <cell r="F1237"/>
          <cell r="G1237"/>
          <cell r="H1237"/>
          <cell r="I1237"/>
          <cell r="J1237"/>
          <cell r="K1237"/>
          <cell r="L1237"/>
          <cell r="M1237"/>
          <cell r="N1237"/>
          <cell r="O1237"/>
          <cell r="P1237"/>
          <cell r="Q1237"/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/>
          <cell r="AB1237"/>
          <cell r="AC1237"/>
          <cell r="AD1237"/>
          <cell r="AE1237"/>
          <cell r="AF1237"/>
          <cell r="AG1237"/>
          <cell r="AH1237"/>
          <cell r="AI1237"/>
          <cell r="AJ1237"/>
          <cell r="AK1237"/>
          <cell r="AL1237"/>
          <cell r="AM1237"/>
          <cell r="AN1237"/>
          <cell r="AO1237"/>
          <cell r="AP1237"/>
          <cell r="AQ1237"/>
          <cell r="AR1237"/>
          <cell r="AS1237"/>
          <cell r="AT1237"/>
          <cell r="AU1237"/>
          <cell r="AV1237"/>
          <cell r="AW1237"/>
          <cell r="AX1237"/>
          <cell r="AY1237"/>
          <cell r="AZ1237"/>
          <cell r="BA1237"/>
          <cell r="BB1237"/>
          <cell r="BC1237"/>
          <cell r="BD1237"/>
          <cell r="BE1237"/>
          <cell r="BF1237" t="str">
            <v>out</v>
          </cell>
        </row>
        <row r="1238">
          <cell r="A1238" t="str">
            <v>-</v>
          </cell>
          <cell r="B1238"/>
          <cell r="C1238"/>
          <cell r="D1238"/>
          <cell r="E1238"/>
          <cell r="F1238"/>
          <cell r="G1238"/>
          <cell r="H1238"/>
          <cell r="I1238"/>
          <cell r="J1238"/>
          <cell r="K1238"/>
          <cell r="L1238"/>
          <cell r="M1238"/>
          <cell r="N1238"/>
          <cell r="O1238"/>
          <cell r="P1238"/>
          <cell r="Q1238"/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/>
          <cell r="AB1238"/>
          <cell r="AC1238"/>
          <cell r="AD1238"/>
          <cell r="AE1238"/>
          <cell r="AF1238"/>
          <cell r="AG1238"/>
          <cell r="AH1238"/>
          <cell r="AI1238"/>
          <cell r="AJ1238"/>
          <cell r="AK1238"/>
          <cell r="AL1238"/>
          <cell r="AM1238"/>
          <cell r="AN1238"/>
          <cell r="AO1238"/>
          <cell r="AP1238"/>
          <cell r="AQ1238"/>
          <cell r="AR1238"/>
          <cell r="AS1238"/>
          <cell r="AT1238"/>
          <cell r="AU1238"/>
          <cell r="AV1238"/>
          <cell r="AW1238"/>
          <cell r="AX1238"/>
          <cell r="AY1238"/>
          <cell r="AZ1238"/>
          <cell r="BA1238"/>
          <cell r="BB1238"/>
          <cell r="BC1238"/>
          <cell r="BD1238"/>
          <cell r="BE1238"/>
          <cell r="BF1238" t="str">
            <v>out</v>
          </cell>
        </row>
        <row r="1239">
          <cell r="A1239" t="str">
            <v>-</v>
          </cell>
          <cell r="B1239"/>
          <cell r="C1239"/>
          <cell r="D1239"/>
          <cell r="E1239"/>
          <cell r="F1239"/>
          <cell r="G1239"/>
          <cell r="H1239"/>
          <cell r="I1239"/>
          <cell r="J1239"/>
          <cell r="K1239"/>
          <cell r="L1239"/>
          <cell r="M1239"/>
          <cell r="N1239"/>
          <cell r="O1239"/>
          <cell r="P1239"/>
          <cell r="Q1239"/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/>
          <cell r="AB1239"/>
          <cell r="AC1239"/>
          <cell r="AD1239"/>
          <cell r="AE1239"/>
          <cell r="AF1239"/>
          <cell r="AG1239"/>
          <cell r="AH1239"/>
          <cell r="AI1239"/>
          <cell r="AJ1239"/>
          <cell r="AK1239"/>
          <cell r="AL1239"/>
          <cell r="AM1239"/>
          <cell r="AN1239"/>
          <cell r="AO1239"/>
          <cell r="AP1239"/>
          <cell r="AQ1239"/>
          <cell r="AR1239"/>
          <cell r="AS1239"/>
          <cell r="AT1239"/>
          <cell r="AU1239"/>
          <cell r="AV1239"/>
          <cell r="AW1239"/>
          <cell r="AX1239"/>
          <cell r="AY1239"/>
          <cell r="AZ1239"/>
          <cell r="BA1239"/>
          <cell r="BB1239"/>
          <cell r="BC1239"/>
          <cell r="BD1239"/>
          <cell r="BE1239"/>
          <cell r="BF1239" t="str">
            <v>out</v>
          </cell>
        </row>
        <row r="1240">
          <cell r="A1240" t="str">
            <v>-</v>
          </cell>
          <cell r="B1240"/>
          <cell r="C1240"/>
          <cell r="D1240"/>
          <cell r="E1240"/>
          <cell r="F1240"/>
          <cell r="G1240"/>
          <cell r="H1240"/>
          <cell r="I1240"/>
          <cell r="J1240"/>
          <cell r="K1240"/>
          <cell r="L1240"/>
          <cell r="M1240"/>
          <cell r="N1240"/>
          <cell r="O1240"/>
          <cell r="P1240"/>
          <cell r="Q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/>
          <cell r="AB1240"/>
          <cell r="AC1240"/>
          <cell r="AD1240"/>
          <cell r="AE1240"/>
          <cell r="AF1240"/>
          <cell r="AG1240"/>
          <cell r="AH1240"/>
          <cell r="AI1240"/>
          <cell r="AJ1240"/>
          <cell r="AK1240"/>
          <cell r="AL1240"/>
          <cell r="AM1240"/>
          <cell r="AN1240"/>
          <cell r="AO1240"/>
          <cell r="AP1240"/>
          <cell r="AQ1240"/>
          <cell r="AR1240"/>
          <cell r="AS1240"/>
          <cell r="AT1240"/>
          <cell r="AU1240"/>
          <cell r="AV1240"/>
          <cell r="AW1240"/>
          <cell r="AX1240"/>
          <cell r="AY1240"/>
          <cell r="AZ1240"/>
          <cell r="BA1240"/>
          <cell r="BB1240"/>
          <cell r="BC1240"/>
          <cell r="BD1240"/>
          <cell r="BE1240"/>
          <cell r="BF1240" t="str">
            <v>out</v>
          </cell>
        </row>
        <row r="1241">
          <cell r="A1241" t="str">
            <v>-</v>
          </cell>
          <cell r="B1241"/>
          <cell r="C1241"/>
          <cell r="D1241"/>
          <cell r="E1241"/>
          <cell r="F1241"/>
          <cell r="G1241"/>
          <cell r="H1241"/>
          <cell r="I1241"/>
          <cell r="J1241"/>
          <cell r="K1241"/>
          <cell r="L1241"/>
          <cell r="M1241"/>
          <cell r="N1241"/>
          <cell r="O1241"/>
          <cell r="P1241"/>
          <cell r="Q1241"/>
          <cell r="R1241"/>
          <cell r="S1241"/>
          <cell r="T1241"/>
          <cell r="U1241"/>
          <cell r="V1241"/>
          <cell r="W1241"/>
          <cell r="X1241"/>
          <cell r="Y1241"/>
          <cell r="Z1241"/>
          <cell r="AA1241"/>
          <cell r="AB1241"/>
          <cell r="AC1241"/>
          <cell r="AD1241"/>
          <cell r="AE1241"/>
          <cell r="AF1241"/>
          <cell r="AG1241"/>
          <cell r="AH1241"/>
          <cell r="AI1241"/>
          <cell r="AJ1241"/>
          <cell r="AK1241"/>
          <cell r="AL1241"/>
          <cell r="AM1241"/>
          <cell r="AN1241"/>
          <cell r="AO1241"/>
          <cell r="AP1241"/>
          <cell r="AQ1241"/>
          <cell r="AR1241"/>
          <cell r="AS1241"/>
          <cell r="AT1241"/>
          <cell r="AU1241"/>
          <cell r="AV1241"/>
          <cell r="AW1241"/>
          <cell r="AX1241"/>
          <cell r="AY1241"/>
          <cell r="AZ1241"/>
          <cell r="BA1241"/>
          <cell r="BB1241"/>
          <cell r="BC1241"/>
          <cell r="BD1241"/>
          <cell r="BE1241"/>
          <cell r="BF1241" t="str">
            <v>out</v>
          </cell>
        </row>
        <row r="1242">
          <cell r="A1242" t="str">
            <v>-</v>
          </cell>
          <cell r="B1242"/>
          <cell r="C1242"/>
          <cell r="D1242"/>
          <cell r="E1242"/>
          <cell r="F1242"/>
          <cell r="G1242"/>
          <cell r="H1242"/>
          <cell r="I1242"/>
          <cell r="J1242"/>
          <cell r="K1242"/>
          <cell r="L1242"/>
          <cell r="M1242"/>
          <cell r="N1242"/>
          <cell r="O1242"/>
          <cell r="P1242"/>
          <cell r="Q1242"/>
          <cell r="R1242"/>
          <cell r="S1242"/>
          <cell r="T1242"/>
          <cell r="U1242"/>
          <cell r="V1242"/>
          <cell r="W1242"/>
          <cell r="X1242"/>
          <cell r="Y1242"/>
          <cell r="Z1242"/>
          <cell r="AA1242"/>
          <cell r="AB1242"/>
          <cell r="AC1242"/>
          <cell r="AD1242"/>
          <cell r="AE1242"/>
          <cell r="AF1242"/>
          <cell r="AG1242"/>
          <cell r="AH1242"/>
          <cell r="AI1242"/>
          <cell r="AJ1242"/>
          <cell r="AK1242"/>
          <cell r="AL1242"/>
          <cell r="AM1242"/>
          <cell r="AN1242"/>
          <cell r="AO1242"/>
          <cell r="AP1242"/>
          <cell r="AQ1242"/>
          <cell r="AR1242"/>
          <cell r="AS1242"/>
          <cell r="AT1242"/>
          <cell r="AU1242"/>
          <cell r="AV1242"/>
          <cell r="AW1242"/>
          <cell r="AX1242"/>
          <cell r="AY1242"/>
          <cell r="AZ1242"/>
          <cell r="BA1242"/>
          <cell r="BB1242"/>
          <cell r="BC1242"/>
          <cell r="BD1242"/>
          <cell r="BE1242"/>
          <cell r="BF1242" t="str">
            <v>out</v>
          </cell>
        </row>
        <row r="1243">
          <cell r="A1243" t="str">
            <v>-</v>
          </cell>
          <cell r="B1243"/>
          <cell r="C1243"/>
          <cell r="D1243"/>
          <cell r="E1243"/>
          <cell r="F1243"/>
          <cell r="G1243"/>
          <cell r="H1243"/>
          <cell r="I1243"/>
          <cell r="J1243"/>
          <cell r="K1243"/>
          <cell r="L1243"/>
          <cell r="M1243"/>
          <cell r="N1243"/>
          <cell r="O1243"/>
          <cell r="P1243"/>
          <cell r="Q1243"/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/>
          <cell r="AB1243"/>
          <cell r="AC1243"/>
          <cell r="AD1243"/>
          <cell r="AE1243"/>
          <cell r="AF1243"/>
          <cell r="AG1243"/>
          <cell r="AH1243"/>
          <cell r="AI1243"/>
          <cell r="AJ1243"/>
          <cell r="AK1243"/>
          <cell r="AL1243"/>
          <cell r="AM1243"/>
          <cell r="AN1243"/>
          <cell r="AO1243"/>
          <cell r="AP1243"/>
          <cell r="AQ1243"/>
          <cell r="AR1243"/>
          <cell r="AS1243"/>
          <cell r="AT1243"/>
          <cell r="AU1243"/>
          <cell r="AV1243"/>
          <cell r="AW1243"/>
          <cell r="AX1243"/>
          <cell r="AY1243"/>
          <cell r="AZ1243"/>
          <cell r="BA1243"/>
          <cell r="BB1243"/>
          <cell r="BC1243"/>
          <cell r="BD1243"/>
          <cell r="BE1243"/>
          <cell r="BF1243" t="str">
            <v>out</v>
          </cell>
        </row>
        <row r="1244">
          <cell r="A1244" t="str">
            <v>-</v>
          </cell>
          <cell r="B1244"/>
          <cell r="C1244"/>
          <cell r="D1244"/>
          <cell r="E1244"/>
          <cell r="F1244"/>
          <cell r="G1244"/>
          <cell r="H1244"/>
          <cell r="I1244"/>
          <cell r="J1244"/>
          <cell r="K1244"/>
          <cell r="L1244"/>
          <cell r="M1244"/>
          <cell r="N1244"/>
          <cell r="O1244"/>
          <cell r="P1244"/>
          <cell r="Q1244"/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/>
          <cell r="AB1244"/>
          <cell r="AC1244"/>
          <cell r="AD1244"/>
          <cell r="AE1244"/>
          <cell r="AF1244"/>
          <cell r="AG1244"/>
          <cell r="AH1244"/>
          <cell r="AI1244"/>
          <cell r="AJ1244"/>
          <cell r="AK1244"/>
          <cell r="AL1244"/>
          <cell r="AM1244"/>
          <cell r="AN1244"/>
          <cell r="AO1244"/>
          <cell r="AP1244"/>
          <cell r="AQ1244"/>
          <cell r="AR1244"/>
          <cell r="AS1244"/>
          <cell r="AT1244"/>
          <cell r="AU1244"/>
          <cell r="AW1244"/>
          <cell r="AX1244"/>
          <cell r="AY1244"/>
          <cell r="AZ1244"/>
          <cell r="BA1244"/>
          <cell r="BB1244"/>
          <cell r="BC1244"/>
          <cell r="BD1244"/>
          <cell r="BE1244" t="str">
            <v/>
          </cell>
          <cell r="BF1244" t="str">
            <v>out</v>
          </cell>
        </row>
        <row r="1245">
          <cell r="A1245" t="str">
            <v>-</v>
          </cell>
          <cell r="B1245"/>
          <cell r="C1245"/>
          <cell r="D1245"/>
          <cell r="E1245"/>
          <cell r="F1245"/>
          <cell r="G1245"/>
          <cell r="H1245"/>
          <cell r="I1245"/>
          <cell r="J1245"/>
          <cell r="K1245"/>
          <cell r="L1245"/>
          <cell r="M1245"/>
          <cell r="N1245"/>
          <cell r="O1245"/>
          <cell r="P1245"/>
          <cell r="Q1245"/>
          <cell r="R1245"/>
          <cell r="S1245"/>
          <cell r="T1245"/>
          <cell r="U1245"/>
          <cell r="V1245"/>
          <cell r="W1245"/>
          <cell r="X1245"/>
          <cell r="Y1245"/>
          <cell r="Z1245"/>
          <cell r="AA1245"/>
          <cell r="AB1245"/>
          <cell r="AC1245"/>
          <cell r="AD1245"/>
          <cell r="AE1245"/>
          <cell r="AF1245"/>
          <cell r="AG1245"/>
          <cell r="AH1245"/>
          <cell r="AI1245"/>
          <cell r="AJ1245"/>
          <cell r="AK1245"/>
          <cell r="AL1245"/>
          <cell r="AM1245"/>
          <cell r="AN1245"/>
          <cell r="AO1245"/>
          <cell r="AP1245"/>
          <cell r="AQ1245"/>
          <cell r="AR1245"/>
          <cell r="AS1245"/>
          <cell r="AT1245"/>
          <cell r="AU1245"/>
          <cell r="AV1245"/>
          <cell r="AW1245"/>
          <cell r="AX1245"/>
          <cell r="AY1245"/>
          <cell r="AZ1245"/>
          <cell r="BA1245"/>
          <cell r="BB1245"/>
          <cell r="BC1245"/>
          <cell r="BD1245"/>
          <cell r="BE1245" t="str">
            <v/>
          </cell>
          <cell r="BF1245" t="str">
            <v>out</v>
          </cell>
        </row>
        <row r="1246">
          <cell r="A1246" t="str">
            <v>-</v>
          </cell>
          <cell r="B1246"/>
          <cell r="C1246"/>
          <cell r="D1246"/>
          <cell r="E1246"/>
          <cell r="F1246"/>
          <cell r="G1246"/>
          <cell r="H1246"/>
          <cell r="I1246"/>
          <cell r="J1246"/>
          <cell r="K1246"/>
          <cell r="L1246"/>
          <cell r="M1246"/>
          <cell r="N1246"/>
          <cell r="O1246"/>
          <cell r="P1246"/>
          <cell r="Q1246"/>
          <cell r="R1246"/>
          <cell r="S1246"/>
          <cell r="T1246"/>
          <cell r="U1246"/>
          <cell r="V1246"/>
          <cell r="W1246"/>
          <cell r="X1246"/>
          <cell r="Y1246"/>
          <cell r="Z1246"/>
          <cell r="AA1246"/>
          <cell r="AB1246"/>
          <cell r="AC1246"/>
          <cell r="AD1246"/>
          <cell r="AE1246"/>
          <cell r="AF1246"/>
          <cell r="AG1246"/>
          <cell r="AH1246"/>
          <cell r="AI1246"/>
          <cell r="AJ1246"/>
          <cell r="AK1246"/>
          <cell r="AL1246"/>
          <cell r="AM1246"/>
          <cell r="AN1246"/>
          <cell r="AO1246"/>
          <cell r="AP1246"/>
          <cell r="AQ1246"/>
          <cell r="AR1246"/>
          <cell r="AS1246"/>
          <cell r="AT1246"/>
          <cell r="AU1246"/>
          <cell r="AV1246"/>
          <cell r="AW1246"/>
          <cell r="AX1246"/>
          <cell r="AY1246"/>
          <cell r="AZ1246"/>
          <cell r="BA1246"/>
          <cell r="BB1246"/>
          <cell r="BC1246"/>
          <cell r="BD1246"/>
          <cell r="BE1246" t="str">
            <v/>
          </cell>
          <cell r="BF1246" t="str">
            <v>out</v>
          </cell>
        </row>
        <row r="1247">
          <cell r="A1247" t="str">
            <v>-</v>
          </cell>
          <cell r="B1247"/>
          <cell r="C1247"/>
          <cell r="D1247"/>
          <cell r="E1247"/>
          <cell r="F1247"/>
          <cell r="G1247"/>
          <cell r="H1247"/>
          <cell r="I1247"/>
          <cell r="J1247"/>
          <cell r="K1247"/>
          <cell r="L1247"/>
          <cell r="M1247"/>
          <cell r="N1247"/>
          <cell r="O1247"/>
          <cell r="P1247"/>
          <cell r="Q1247"/>
          <cell r="R1247"/>
          <cell r="S1247"/>
          <cell r="T1247"/>
          <cell r="U1247"/>
          <cell r="V1247"/>
          <cell r="W1247"/>
          <cell r="X1247"/>
          <cell r="Y1247"/>
          <cell r="Z1247"/>
          <cell r="AA1247"/>
          <cell r="AB1247"/>
          <cell r="AC1247"/>
          <cell r="AD1247"/>
          <cell r="AE1247"/>
          <cell r="AF1247"/>
          <cell r="AG1247"/>
          <cell r="AH1247"/>
          <cell r="AI1247"/>
          <cell r="AJ1247"/>
          <cell r="AK1247"/>
          <cell r="AL1247"/>
          <cell r="AM1247"/>
          <cell r="AN1247"/>
          <cell r="AO1247"/>
          <cell r="AP1247"/>
          <cell r="AQ1247"/>
          <cell r="AR1247"/>
          <cell r="AS1247"/>
          <cell r="AT1247"/>
          <cell r="AU1247"/>
          <cell r="AV1247"/>
          <cell r="AW1247"/>
          <cell r="AX1247"/>
          <cell r="AY1247"/>
          <cell r="AZ1247"/>
          <cell r="BA1247"/>
          <cell r="BB1247"/>
          <cell r="BC1247"/>
          <cell r="BD1247"/>
          <cell r="BE1247" t="str">
            <v/>
          </cell>
          <cell r="BF1247" t="str">
            <v>out</v>
          </cell>
        </row>
        <row r="1248">
          <cell r="A1248" t="str">
            <v>-</v>
          </cell>
          <cell r="B1248"/>
          <cell r="C1248"/>
          <cell r="D1248"/>
          <cell r="E1248"/>
          <cell r="F1248"/>
          <cell r="G1248"/>
          <cell r="H1248"/>
          <cell r="I1248"/>
          <cell r="J1248"/>
          <cell r="K1248"/>
          <cell r="L1248"/>
          <cell r="M1248"/>
          <cell r="N1248"/>
          <cell r="O1248"/>
          <cell r="P1248"/>
          <cell r="Q1248"/>
          <cell r="R1248"/>
          <cell r="S1248"/>
          <cell r="T1248"/>
          <cell r="U1248"/>
          <cell r="V1248"/>
          <cell r="W1248"/>
          <cell r="X1248"/>
          <cell r="Y1248"/>
          <cell r="Z1248"/>
          <cell r="AA1248"/>
          <cell r="AB1248"/>
          <cell r="AC1248"/>
          <cell r="AD1248"/>
          <cell r="AE1248"/>
          <cell r="AF1248"/>
          <cell r="AG1248"/>
          <cell r="AH1248"/>
          <cell r="AI1248"/>
          <cell r="AJ1248"/>
          <cell r="AK1248"/>
          <cell r="AL1248"/>
          <cell r="AM1248"/>
          <cell r="AN1248"/>
          <cell r="AO1248"/>
          <cell r="AP1248"/>
          <cell r="AQ1248"/>
          <cell r="AR1248"/>
          <cell r="AS1248"/>
          <cell r="AT1248"/>
          <cell r="AU1248"/>
          <cell r="AV1248"/>
          <cell r="AW1248"/>
          <cell r="AX1248"/>
          <cell r="AY1248"/>
          <cell r="AZ1248"/>
          <cell r="BA1248"/>
          <cell r="BB1248"/>
          <cell r="BC1248"/>
          <cell r="BD1248"/>
          <cell r="BE1248" t="str">
            <v/>
          </cell>
          <cell r="BF1248" t="str">
            <v>out</v>
          </cell>
        </row>
        <row r="1249">
          <cell r="A1249" t="str">
            <v>-</v>
          </cell>
          <cell r="B1249"/>
          <cell r="C1249"/>
          <cell r="D1249"/>
          <cell r="E1249"/>
          <cell r="F1249"/>
          <cell r="G1249"/>
          <cell r="H1249"/>
          <cell r="I1249"/>
          <cell r="J1249"/>
          <cell r="K1249"/>
          <cell r="L1249"/>
          <cell r="M1249"/>
          <cell r="N1249"/>
          <cell r="O1249"/>
          <cell r="P1249"/>
          <cell r="Q1249"/>
          <cell r="R1249"/>
          <cell r="S1249"/>
          <cell r="T1249"/>
          <cell r="U1249"/>
          <cell r="V1249"/>
          <cell r="W1249"/>
          <cell r="X1249"/>
          <cell r="Y1249"/>
          <cell r="Z1249"/>
          <cell r="AA1249"/>
          <cell r="AB1249"/>
          <cell r="AC1249"/>
          <cell r="AD1249"/>
          <cell r="AE1249"/>
          <cell r="AF1249"/>
          <cell r="AG1249"/>
          <cell r="AH1249"/>
          <cell r="AI1249"/>
          <cell r="AJ1249"/>
          <cell r="AK1249"/>
          <cell r="AL1249"/>
          <cell r="AM1249"/>
          <cell r="AN1249"/>
          <cell r="AO1249"/>
          <cell r="AP1249"/>
          <cell r="AQ1249"/>
          <cell r="AR1249"/>
          <cell r="AS1249"/>
          <cell r="AT1249"/>
          <cell r="AU1249"/>
          <cell r="AV1249"/>
          <cell r="AW1249"/>
          <cell r="AX1249"/>
          <cell r="AY1249"/>
          <cell r="AZ1249"/>
          <cell r="BA1249"/>
          <cell r="BB1249"/>
          <cell r="BC1249"/>
          <cell r="BD1249"/>
          <cell r="BE1249" t="str">
            <v/>
          </cell>
          <cell r="BF1249" t="str">
            <v>out</v>
          </cell>
        </row>
        <row r="1250">
          <cell r="A1250" t="str">
            <v>-</v>
          </cell>
          <cell r="B1250"/>
          <cell r="C1250"/>
          <cell r="D1250"/>
          <cell r="E1250"/>
          <cell r="F1250"/>
          <cell r="G1250"/>
          <cell r="H1250"/>
          <cell r="I1250"/>
          <cell r="J1250"/>
          <cell r="K1250"/>
          <cell r="L1250"/>
          <cell r="M1250"/>
          <cell r="N1250"/>
          <cell r="O1250"/>
          <cell r="P1250"/>
          <cell r="Q1250"/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/>
          <cell r="AB1250"/>
          <cell r="AC1250"/>
          <cell r="AD1250"/>
          <cell r="AE1250"/>
          <cell r="AF1250"/>
          <cell r="AG1250"/>
          <cell r="AH1250"/>
          <cell r="AI1250"/>
          <cell r="AJ1250"/>
          <cell r="AK1250"/>
          <cell r="AL1250"/>
          <cell r="AM1250"/>
          <cell r="AN1250"/>
          <cell r="AO1250"/>
          <cell r="AP1250"/>
          <cell r="AQ1250"/>
          <cell r="AR1250"/>
          <cell r="AS1250"/>
          <cell r="AT1250"/>
          <cell r="AU1250"/>
          <cell r="AV1250"/>
          <cell r="AW1250"/>
          <cell r="AX1250"/>
          <cell r="AY1250"/>
          <cell r="AZ1250"/>
          <cell r="BA1250"/>
          <cell r="BB1250"/>
          <cell r="BC1250"/>
          <cell r="BD1250"/>
          <cell r="BE1250" t="str">
            <v/>
          </cell>
          <cell r="BF1250" t="str">
            <v>out</v>
          </cell>
        </row>
        <row r="1251">
          <cell r="A1251" t="str">
            <v>-</v>
          </cell>
          <cell r="B1251"/>
          <cell r="C1251"/>
          <cell r="D1251"/>
          <cell r="E1251"/>
          <cell r="F1251"/>
          <cell r="G1251"/>
          <cell r="H1251"/>
          <cell r="I1251"/>
          <cell r="J1251"/>
          <cell r="K1251"/>
          <cell r="L1251"/>
          <cell r="M1251"/>
          <cell r="N1251"/>
          <cell r="O1251"/>
          <cell r="P1251"/>
          <cell r="Q1251"/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/>
          <cell r="AB1251"/>
          <cell r="AC1251"/>
          <cell r="AD1251"/>
          <cell r="AE1251"/>
          <cell r="AF1251"/>
          <cell r="AG1251"/>
          <cell r="AH1251"/>
          <cell r="AI1251"/>
          <cell r="AJ1251"/>
          <cell r="AK1251"/>
          <cell r="AL1251"/>
          <cell r="AM1251"/>
          <cell r="AN1251"/>
          <cell r="AO1251"/>
          <cell r="AP1251"/>
          <cell r="AQ1251"/>
          <cell r="AR1251"/>
          <cell r="AS1251"/>
          <cell r="AT1251"/>
          <cell r="AU1251"/>
          <cell r="AV1251"/>
          <cell r="AW1251"/>
          <cell r="AX1251"/>
          <cell r="AY1251"/>
          <cell r="AZ1251"/>
          <cell r="BA1251"/>
          <cell r="BB1251"/>
          <cell r="BC1251"/>
          <cell r="BD1251"/>
          <cell r="BE1251" t="str">
            <v/>
          </cell>
          <cell r="BF1251" t="str">
            <v>out</v>
          </cell>
        </row>
        <row r="1252">
          <cell r="A1252" t="str">
            <v>-</v>
          </cell>
          <cell r="B1252"/>
          <cell r="C1252"/>
          <cell r="D1252"/>
          <cell r="E1252"/>
          <cell r="F1252"/>
          <cell r="G1252"/>
          <cell r="H1252"/>
          <cell r="I1252"/>
          <cell r="J1252"/>
          <cell r="K1252"/>
          <cell r="L1252"/>
          <cell r="M1252"/>
          <cell r="N1252"/>
          <cell r="O1252"/>
          <cell r="P1252"/>
          <cell r="Q1252"/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/>
          <cell r="AB1252"/>
          <cell r="AC1252"/>
          <cell r="AD1252"/>
          <cell r="AE1252"/>
          <cell r="AF1252"/>
          <cell r="AG1252"/>
          <cell r="AH1252"/>
          <cell r="AI1252"/>
          <cell r="AJ1252"/>
          <cell r="AK1252"/>
          <cell r="AL1252"/>
          <cell r="AM1252"/>
          <cell r="AN1252"/>
          <cell r="AO1252"/>
          <cell r="AP1252"/>
          <cell r="AQ1252"/>
          <cell r="AR1252"/>
          <cell r="AS1252"/>
          <cell r="AT1252"/>
          <cell r="AU1252"/>
          <cell r="AV1252"/>
          <cell r="AW1252"/>
          <cell r="AX1252"/>
          <cell r="AY1252"/>
          <cell r="AZ1252"/>
          <cell r="BA1252"/>
          <cell r="BB1252"/>
          <cell r="BC1252"/>
          <cell r="BD1252"/>
          <cell r="BE1252" t="str">
            <v/>
          </cell>
          <cell r="BF1252" t="str">
            <v>out</v>
          </cell>
        </row>
        <row r="1253">
          <cell r="A1253" t="str">
            <v>-</v>
          </cell>
          <cell r="B1253"/>
          <cell r="C1253"/>
          <cell r="D1253"/>
          <cell r="E1253"/>
          <cell r="F1253"/>
          <cell r="G1253"/>
          <cell r="H1253"/>
          <cell r="I1253"/>
          <cell r="J1253"/>
          <cell r="K1253"/>
          <cell r="L1253"/>
          <cell r="M1253"/>
          <cell r="N1253"/>
          <cell r="O1253"/>
          <cell r="P1253"/>
          <cell r="Q1253"/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/>
          <cell r="AB1253"/>
          <cell r="AC1253"/>
          <cell r="AD1253"/>
          <cell r="AE1253"/>
          <cell r="AF1253"/>
          <cell r="AG1253"/>
          <cell r="AH1253"/>
          <cell r="AI1253"/>
          <cell r="AJ1253"/>
          <cell r="AK1253"/>
          <cell r="AL1253"/>
          <cell r="AM1253"/>
          <cell r="AN1253"/>
          <cell r="AO1253"/>
          <cell r="AP1253"/>
          <cell r="AQ1253"/>
          <cell r="AR1253"/>
          <cell r="AS1253"/>
          <cell r="AT1253"/>
          <cell r="AU1253"/>
          <cell r="AV1253"/>
          <cell r="AW1253"/>
          <cell r="AX1253"/>
          <cell r="AY1253"/>
          <cell r="AZ1253"/>
          <cell r="BA1253"/>
          <cell r="BB1253"/>
          <cell r="BC1253"/>
          <cell r="BD1253"/>
          <cell r="BE1253" t="str">
            <v/>
          </cell>
          <cell r="BF1253" t="str">
            <v>out</v>
          </cell>
        </row>
        <row r="1254">
          <cell r="A1254" t="str">
            <v>-</v>
          </cell>
          <cell r="B1254"/>
          <cell r="C1254"/>
          <cell r="D1254"/>
          <cell r="E1254"/>
          <cell r="F1254"/>
          <cell r="G1254"/>
          <cell r="H1254"/>
          <cell r="I1254"/>
          <cell r="J1254"/>
          <cell r="K1254"/>
          <cell r="L1254"/>
          <cell r="M1254"/>
          <cell r="N1254"/>
          <cell r="O1254"/>
          <cell r="P1254"/>
          <cell r="Q1254"/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/>
          <cell r="AB1254"/>
          <cell r="AC1254"/>
          <cell r="AD1254"/>
          <cell r="AE1254"/>
          <cell r="AF1254"/>
          <cell r="AG1254"/>
          <cell r="AH1254"/>
          <cell r="AI1254"/>
          <cell r="AJ1254"/>
          <cell r="AK1254"/>
          <cell r="AL1254"/>
          <cell r="AM1254"/>
          <cell r="AN1254"/>
          <cell r="AO1254"/>
          <cell r="AP1254"/>
          <cell r="AQ1254"/>
          <cell r="AR1254"/>
          <cell r="AS1254"/>
          <cell r="AT1254"/>
          <cell r="AU1254"/>
          <cell r="AV1254"/>
          <cell r="AW1254"/>
          <cell r="AX1254"/>
          <cell r="AY1254"/>
          <cell r="AZ1254"/>
          <cell r="BA1254"/>
          <cell r="BB1254"/>
          <cell r="BC1254"/>
          <cell r="BD1254"/>
          <cell r="BE1254" t="str">
            <v/>
          </cell>
          <cell r="BF1254" t="str">
            <v>out</v>
          </cell>
        </row>
        <row r="1255">
          <cell r="A1255" t="str">
            <v>-</v>
          </cell>
          <cell r="B1255"/>
          <cell r="C1255"/>
          <cell r="D1255"/>
          <cell r="E1255"/>
          <cell r="F1255"/>
          <cell r="G1255"/>
          <cell r="H1255"/>
          <cell r="I1255"/>
          <cell r="J1255"/>
          <cell r="K1255"/>
          <cell r="L1255"/>
          <cell r="M1255"/>
          <cell r="N1255"/>
          <cell r="O1255"/>
          <cell r="P1255"/>
          <cell r="Q1255"/>
          <cell r="R1255"/>
          <cell r="S1255"/>
          <cell r="T1255"/>
          <cell r="U1255"/>
          <cell r="V1255"/>
          <cell r="W1255"/>
          <cell r="X1255"/>
          <cell r="Y1255"/>
          <cell r="Z1255"/>
          <cell r="AA1255"/>
          <cell r="AB1255"/>
          <cell r="AC1255"/>
          <cell r="AD1255"/>
          <cell r="AE1255"/>
          <cell r="AF1255"/>
          <cell r="AG1255"/>
          <cell r="AH1255"/>
          <cell r="AI1255"/>
          <cell r="AJ1255"/>
          <cell r="AK1255"/>
          <cell r="AL1255"/>
          <cell r="AM1255"/>
          <cell r="AN1255"/>
          <cell r="AO1255"/>
          <cell r="AP1255"/>
          <cell r="AQ1255"/>
          <cell r="AR1255"/>
          <cell r="AS1255"/>
          <cell r="AT1255"/>
          <cell r="AU1255"/>
          <cell r="AV1255"/>
          <cell r="AW1255"/>
          <cell r="AX1255"/>
          <cell r="AY1255"/>
          <cell r="AZ1255"/>
          <cell r="BA1255"/>
          <cell r="BB1255"/>
          <cell r="BC1255"/>
          <cell r="BD1255"/>
          <cell r="BE1255" t="str">
            <v/>
          </cell>
          <cell r="BF1255" t="str">
            <v>out</v>
          </cell>
        </row>
        <row r="1256">
          <cell r="A1256" t="str">
            <v>-</v>
          </cell>
          <cell r="B1256"/>
          <cell r="C1256"/>
          <cell r="D1256"/>
          <cell r="E1256"/>
          <cell r="F1256"/>
          <cell r="G1256"/>
          <cell r="H1256"/>
          <cell r="I1256"/>
          <cell r="J1256"/>
          <cell r="K1256"/>
          <cell r="L1256"/>
          <cell r="M1256"/>
          <cell r="N1256"/>
          <cell r="O1256"/>
          <cell r="P1256"/>
          <cell r="Q1256"/>
          <cell r="R1256"/>
          <cell r="S1256"/>
          <cell r="T1256"/>
          <cell r="U1256"/>
          <cell r="V1256"/>
          <cell r="W1256"/>
          <cell r="X1256"/>
          <cell r="Y1256"/>
          <cell r="Z1256"/>
          <cell r="AA1256"/>
          <cell r="AB1256"/>
          <cell r="AC1256"/>
          <cell r="AD1256"/>
          <cell r="AE1256"/>
          <cell r="AF1256"/>
          <cell r="AG1256"/>
          <cell r="AH1256"/>
          <cell r="AI1256"/>
          <cell r="AJ1256"/>
          <cell r="AK1256"/>
          <cell r="AL1256"/>
          <cell r="AM1256"/>
          <cell r="AN1256"/>
          <cell r="AO1256"/>
          <cell r="AP1256"/>
          <cell r="AQ1256"/>
          <cell r="AR1256"/>
          <cell r="AS1256"/>
          <cell r="AT1256"/>
          <cell r="AU1256"/>
          <cell r="AV1256"/>
          <cell r="AW1256"/>
          <cell r="AX1256"/>
          <cell r="AY1256"/>
          <cell r="AZ1256"/>
          <cell r="BA1256"/>
          <cell r="BB1256"/>
          <cell r="BC1256"/>
          <cell r="BD1256"/>
          <cell r="BE1256" t="str">
            <v/>
          </cell>
          <cell r="BF1256" t="str">
            <v>out</v>
          </cell>
        </row>
        <row r="1257">
          <cell r="A1257" t="str">
            <v>-</v>
          </cell>
          <cell r="B1257"/>
          <cell r="C1257"/>
          <cell r="D1257"/>
          <cell r="E1257"/>
          <cell r="F1257"/>
          <cell r="G1257"/>
          <cell r="H1257"/>
          <cell r="I1257"/>
          <cell r="J1257"/>
          <cell r="K1257"/>
          <cell r="L1257"/>
          <cell r="M1257"/>
          <cell r="N1257"/>
          <cell r="O1257"/>
          <cell r="P1257"/>
          <cell r="Q1257"/>
          <cell r="R1257"/>
          <cell r="S1257"/>
          <cell r="T1257"/>
          <cell r="U1257"/>
          <cell r="V1257"/>
          <cell r="W1257"/>
          <cell r="X1257"/>
          <cell r="Y1257"/>
          <cell r="Z1257"/>
          <cell r="AA1257"/>
          <cell r="AB1257"/>
          <cell r="AC1257"/>
          <cell r="AD1257"/>
          <cell r="AE1257"/>
          <cell r="AF1257"/>
          <cell r="AG1257"/>
          <cell r="AH1257"/>
          <cell r="AI1257"/>
          <cell r="AJ1257"/>
          <cell r="AK1257"/>
          <cell r="AL1257"/>
          <cell r="AM1257"/>
          <cell r="AN1257"/>
          <cell r="AO1257"/>
          <cell r="AP1257"/>
          <cell r="AQ1257"/>
          <cell r="AR1257"/>
          <cell r="AS1257"/>
          <cell r="AT1257"/>
          <cell r="AU1257"/>
          <cell r="AV1257"/>
          <cell r="AW1257"/>
          <cell r="AX1257"/>
          <cell r="AY1257"/>
          <cell r="AZ1257"/>
          <cell r="BA1257"/>
          <cell r="BB1257"/>
          <cell r="BC1257"/>
          <cell r="BD1257"/>
          <cell r="BE1257"/>
          <cell r="BF1257" t="str">
            <v>out</v>
          </cell>
        </row>
        <row r="1258">
          <cell r="A1258" t="str">
            <v>-</v>
          </cell>
          <cell r="B1258"/>
          <cell r="C1258"/>
          <cell r="D1258"/>
          <cell r="E1258"/>
          <cell r="F1258"/>
          <cell r="G1258"/>
          <cell r="H1258"/>
          <cell r="I1258"/>
          <cell r="J1258"/>
          <cell r="K1258"/>
          <cell r="L1258"/>
          <cell r="M1258"/>
          <cell r="N1258"/>
          <cell r="O1258"/>
          <cell r="P1258"/>
          <cell r="Q1258"/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/>
          <cell r="AB1258"/>
          <cell r="AC1258"/>
          <cell r="AD1258"/>
          <cell r="AE1258"/>
          <cell r="AF1258"/>
          <cell r="AG1258"/>
          <cell r="AH1258"/>
          <cell r="AI1258"/>
          <cell r="AJ1258"/>
          <cell r="AK1258"/>
          <cell r="AL1258"/>
          <cell r="AM1258"/>
          <cell r="AN1258"/>
          <cell r="AO1258"/>
          <cell r="AP1258"/>
          <cell r="AQ1258"/>
          <cell r="AR1258"/>
          <cell r="AS1258"/>
          <cell r="AT1258"/>
          <cell r="AU1258"/>
          <cell r="AV1258"/>
          <cell r="AW1258"/>
          <cell r="AX1258"/>
          <cell r="AY1258"/>
          <cell r="AZ1258"/>
          <cell r="BA1258"/>
          <cell r="BB1258"/>
          <cell r="BC1258"/>
          <cell r="BD1258"/>
          <cell r="BE1258" t="str">
            <v/>
          </cell>
          <cell r="BF1258" t="str">
            <v>out</v>
          </cell>
        </row>
        <row r="1259">
          <cell r="A1259" t="str">
            <v>-</v>
          </cell>
          <cell r="B1259"/>
          <cell r="C1259"/>
          <cell r="D1259"/>
          <cell r="E1259"/>
          <cell r="F1259"/>
          <cell r="G1259"/>
          <cell r="H1259"/>
          <cell r="I1259"/>
          <cell r="J1259"/>
          <cell r="K1259"/>
          <cell r="L1259"/>
          <cell r="M1259"/>
          <cell r="N1259"/>
          <cell r="O1259"/>
          <cell r="P1259"/>
          <cell r="Q1259"/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/>
          <cell r="AB1259"/>
          <cell r="AC1259"/>
          <cell r="AD1259"/>
          <cell r="AE1259"/>
          <cell r="AF1259"/>
          <cell r="AG1259"/>
          <cell r="AH1259"/>
          <cell r="AI1259"/>
          <cell r="AJ1259"/>
          <cell r="AK1259"/>
          <cell r="AL1259"/>
          <cell r="AM1259"/>
          <cell r="AN1259"/>
          <cell r="AO1259"/>
          <cell r="AP1259"/>
          <cell r="AQ1259"/>
          <cell r="AR1259"/>
          <cell r="AS1259"/>
          <cell r="AT1259"/>
          <cell r="AU1259"/>
          <cell r="AV1259"/>
          <cell r="AW1259"/>
          <cell r="AX1259"/>
          <cell r="AY1259"/>
          <cell r="AZ1259"/>
          <cell r="BA1259"/>
          <cell r="BB1259"/>
          <cell r="BC1259"/>
          <cell r="BD1259"/>
          <cell r="BE1259" t="str">
            <v/>
          </cell>
          <cell r="BF1259" t="str">
            <v>out</v>
          </cell>
        </row>
        <row r="1260">
          <cell r="A1260" t="str">
            <v>-</v>
          </cell>
          <cell r="B1260"/>
          <cell r="C1260"/>
          <cell r="D1260"/>
          <cell r="E1260"/>
          <cell r="F1260"/>
          <cell r="G1260"/>
          <cell r="H1260"/>
          <cell r="I1260"/>
          <cell r="J1260"/>
          <cell r="K1260"/>
          <cell r="L1260"/>
          <cell r="M1260"/>
          <cell r="N1260"/>
          <cell r="O1260"/>
          <cell r="P1260"/>
          <cell r="Q1260"/>
          <cell r="R1260"/>
          <cell r="S1260"/>
          <cell r="T1260"/>
          <cell r="U1260"/>
          <cell r="V1260"/>
          <cell r="W1260"/>
          <cell r="X1260"/>
          <cell r="Y1260"/>
          <cell r="Z1260"/>
          <cell r="AA1260"/>
          <cell r="AB1260"/>
          <cell r="AC1260"/>
          <cell r="AD1260"/>
          <cell r="AE1260"/>
          <cell r="AF1260"/>
          <cell r="AG1260"/>
          <cell r="AH1260"/>
          <cell r="AI1260"/>
          <cell r="AJ1260"/>
          <cell r="AK1260"/>
          <cell r="AL1260"/>
          <cell r="AM1260"/>
          <cell r="AN1260"/>
          <cell r="AO1260"/>
          <cell r="AP1260"/>
          <cell r="AQ1260"/>
          <cell r="AR1260"/>
          <cell r="AS1260"/>
          <cell r="AT1260"/>
          <cell r="AU1260"/>
          <cell r="AV1260"/>
          <cell r="AW1260"/>
          <cell r="AX1260"/>
          <cell r="AY1260"/>
          <cell r="AZ1260"/>
          <cell r="BA1260"/>
          <cell r="BB1260"/>
          <cell r="BC1260"/>
          <cell r="BD1260"/>
          <cell r="BE1260" t="str">
            <v/>
          </cell>
          <cell r="BF1260" t="str">
            <v>out</v>
          </cell>
        </row>
        <row r="1261">
          <cell r="A1261" t="str">
            <v>-</v>
          </cell>
          <cell r="BE1261" t="str">
            <v/>
          </cell>
          <cell r="BF1261" t="str">
            <v>out</v>
          </cell>
        </row>
        <row r="1262">
          <cell r="A1262" t="str">
            <v>-</v>
          </cell>
          <cell r="BE1262" t="str">
            <v/>
          </cell>
          <cell r="BF1262" t="str">
            <v>out</v>
          </cell>
        </row>
        <row r="1263">
          <cell r="A1263" t="str">
            <v>-</v>
          </cell>
          <cell r="BE1263" t="str">
            <v/>
          </cell>
          <cell r="BF1263" t="str">
            <v>out</v>
          </cell>
        </row>
        <row r="1264">
          <cell r="A1264" t="str">
            <v>-</v>
          </cell>
          <cell r="B1264"/>
          <cell r="C1264"/>
          <cell r="D1264"/>
          <cell r="E1264"/>
          <cell r="F1264"/>
          <cell r="G1264"/>
          <cell r="H1264"/>
          <cell r="I1264"/>
          <cell r="J1264"/>
          <cell r="K1264"/>
          <cell r="L1264"/>
          <cell r="M1264"/>
          <cell r="N1264"/>
          <cell r="O1264"/>
          <cell r="P1264"/>
          <cell r="Q1264"/>
          <cell r="R1264"/>
          <cell r="S1264"/>
          <cell r="T1264"/>
          <cell r="U1264"/>
          <cell r="V1264"/>
          <cell r="W1264"/>
          <cell r="X1264"/>
          <cell r="Y1264"/>
          <cell r="Z1264"/>
          <cell r="AA1264"/>
          <cell r="AB1264"/>
          <cell r="AC1264"/>
          <cell r="AD1264"/>
          <cell r="AE1264"/>
          <cell r="AF1264"/>
          <cell r="AG1264"/>
          <cell r="AH1264"/>
          <cell r="AI1264"/>
          <cell r="AJ1264"/>
          <cell r="AK1264"/>
          <cell r="AL1264"/>
          <cell r="AM1264"/>
          <cell r="AN1264"/>
          <cell r="AO1264"/>
          <cell r="AP1264"/>
          <cell r="AQ1264"/>
          <cell r="AR1264"/>
          <cell r="AS1264"/>
          <cell r="AT1264"/>
          <cell r="AU1264"/>
          <cell r="AV1264"/>
          <cell r="AW1264"/>
          <cell r="AX1264"/>
          <cell r="AY1264"/>
          <cell r="AZ1264"/>
          <cell r="BA1264"/>
          <cell r="BB1264"/>
          <cell r="BC1264"/>
          <cell r="BD1264"/>
          <cell r="BE1264" t="str">
            <v/>
          </cell>
          <cell r="BF1264" t="str">
            <v>out</v>
          </cell>
        </row>
        <row r="1265">
          <cell r="A1265" t="str">
            <v>-</v>
          </cell>
          <cell r="B1265"/>
          <cell r="C1265"/>
          <cell r="D1265"/>
          <cell r="E1265"/>
          <cell r="F1265"/>
          <cell r="G1265"/>
          <cell r="H1265"/>
          <cell r="I1265"/>
          <cell r="J1265"/>
          <cell r="K1265"/>
          <cell r="L1265"/>
          <cell r="M1265"/>
          <cell r="N1265"/>
          <cell r="O1265"/>
          <cell r="P1265"/>
          <cell r="Q1265"/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/>
          <cell r="AB1265"/>
          <cell r="AC1265"/>
          <cell r="AD1265"/>
          <cell r="AE1265"/>
          <cell r="AF1265"/>
          <cell r="AG1265"/>
          <cell r="AH1265"/>
          <cell r="AI1265"/>
          <cell r="AJ1265"/>
          <cell r="AK1265"/>
          <cell r="AL1265"/>
          <cell r="AM1265"/>
          <cell r="AN1265"/>
          <cell r="AO1265"/>
          <cell r="AP1265"/>
          <cell r="AQ1265"/>
          <cell r="AR1265"/>
          <cell r="AS1265"/>
          <cell r="AT1265"/>
          <cell r="AU1265"/>
          <cell r="AV1265"/>
          <cell r="AW1265"/>
          <cell r="AX1265"/>
          <cell r="AY1265"/>
          <cell r="AZ1265"/>
          <cell r="BA1265"/>
          <cell r="BB1265"/>
          <cell r="BC1265"/>
          <cell r="BD1265"/>
          <cell r="BE1265" t="str">
            <v/>
          </cell>
          <cell r="BF1265" t="str">
            <v>out</v>
          </cell>
        </row>
        <row r="1266">
          <cell r="A1266" t="str">
            <v>-</v>
          </cell>
          <cell r="B1266"/>
          <cell r="C1266"/>
          <cell r="D1266"/>
          <cell r="E1266"/>
          <cell r="F1266"/>
          <cell r="G1266"/>
          <cell r="H1266"/>
          <cell r="I1266"/>
          <cell r="J1266"/>
          <cell r="K1266"/>
          <cell r="L1266"/>
          <cell r="M1266"/>
          <cell r="N1266"/>
          <cell r="O1266"/>
          <cell r="P1266"/>
          <cell r="Q1266"/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/>
          <cell r="AB1266"/>
          <cell r="AC1266"/>
          <cell r="AD1266"/>
          <cell r="AE1266"/>
          <cell r="AF1266"/>
          <cell r="AG1266"/>
          <cell r="AH1266"/>
          <cell r="AI1266"/>
          <cell r="AJ1266"/>
          <cell r="AK1266"/>
          <cell r="AL1266"/>
          <cell r="AM1266"/>
          <cell r="AN1266"/>
          <cell r="AO1266"/>
          <cell r="AP1266"/>
          <cell r="AQ1266"/>
          <cell r="AR1266"/>
          <cell r="AS1266"/>
          <cell r="AT1266"/>
          <cell r="AU1266"/>
          <cell r="AV1266"/>
          <cell r="AW1266"/>
          <cell r="AX1266"/>
          <cell r="AY1266"/>
          <cell r="AZ1266"/>
          <cell r="BA1266"/>
          <cell r="BB1266"/>
          <cell r="BC1266"/>
          <cell r="BD1266"/>
          <cell r="BE1266" t="str">
            <v/>
          </cell>
          <cell r="BF1266" t="str">
            <v>out</v>
          </cell>
        </row>
        <row r="1267">
          <cell r="A1267" t="str">
            <v>-</v>
          </cell>
          <cell r="B1267"/>
          <cell r="C1267"/>
          <cell r="D1267"/>
          <cell r="E1267"/>
          <cell r="F1267"/>
          <cell r="G1267"/>
          <cell r="H1267"/>
          <cell r="I1267"/>
          <cell r="J1267"/>
          <cell r="K1267"/>
          <cell r="L1267"/>
          <cell r="M1267"/>
          <cell r="N1267"/>
          <cell r="O1267"/>
          <cell r="P1267"/>
          <cell r="Q1267"/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/>
          <cell r="AB1267"/>
          <cell r="AC1267"/>
          <cell r="AD1267"/>
          <cell r="AE1267"/>
          <cell r="AF1267"/>
          <cell r="AG1267"/>
          <cell r="AH1267"/>
          <cell r="AI1267"/>
          <cell r="AJ1267"/>
          <cell r="AK1267"/>
          <cell r="AL1267"/>
          <cell r="AM1267"/>
          <cell r="AN1267"/>
          <cell r="AO1267"/>
          <cell r="AP1267"/>
          <cell r="AQ1267"/>
          <cell r="AR1267"/>
          <cell r="AS1267"/>
          <cell r="AT1267"/>
          <cell r="AU1267"/>
          <cell r="AV1267"/>
          <cell r="AW1267"/>
          <cell r="AX1267"/>
          <cell r="AY1267"/>
          <cell r="AZ1267"/>
          <cell r="BA1267"/>
          <cell r="BB1267"/>
          <cell r="BC1267"/>
          <cell r="BD1267"/>
          <cell r="BE1267" t="str">
            <v/>
          </cell>
          <cell r="BF1267" t="str">
            <v>out</v>
          </cell>
        </row>
        <row r="1268">
          <cell r="A1268" t="str">
            <v>-</v>
          </cell>
          <cell r="B1268"/>
          <cell r="C1268"/>
          <cell r="D1268"/>
          <cell r="E1268"/>
          <cell r="F1268"/>
          <cell r="G1268"/>
          <cell r="H1268"/>
          <cell r="I1268"/>
          <cell r="J1268"/>
          <cell r="K1268"/>
          <cell r="L1268"/>
          <cell r="M1268"/>
          <cell r="N1268"/>
          <cell r="O1268"/>
          <cell r="P1268"/>
          <cell r="Q1268"/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/>
          <cell r="AB1268"/>
          <cell r="AC1268"/>
          <cell r="AD1268"/>
          <cell r="AE1268"/>
          <cell r="AF1268"/>
          <cell r="AG1268"/>
          <cell r="AH1268"/>
          <cell r="AI1268"/>
          <cell r="AJ1268"/>
          <cell r="AK1268"/>
          <cell r="AL1268"/>
          <cell r="AM1268"/>
          <cell r="AN1268"/>
          <cell r="AO1268"/>
          <cell r="AP1268"/>
          <cell r="AQ1268"/>
          <cell r="AR1268"/>
          <cell r="AS1268"/>
          <cell r="AT1268"/>
          <cell r="AU1268"/>
          <cell r="AV1268"/>
          <cell r="AW1268"/>
          <cell r="AX1268"/>
          <cell r="AY1268"/>
          <cell r="AZ1268"/>
          <cell r="BA1268"/>
          <cell r="BB1268"/>
          <cell r="BC1268"/>
          <cell r="BD1268"/>
          <cell r="BE1268" t="str">
            <v/>
          </cell>
          <cell r="BF1268" t="str">
            <v>out</v>
          </cell>
        </row>
        <row r="1269">
          <cell r="A1269" t="str">
            <v>-</v>
          </cell>
          <cell r="B1269"/>
          <cell r="C1269"/>
          <cell r="D1269"/>
          <cell r="E1269"/>
          <cell r="F1269"/>
          <cell r="G1269"/>
          <cell r="H1269"/>
          <cell r="I1269"/>
          <cell r="J1269"/>
          <cell r="K1269"/>
          <cell r="L1269"/>
          <cell r="M1269"/>
          <cell r="N1269"/>
          <cell r="O1269"/>
          <cell r="P1269"/>
          <cell r="Q1269"/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/>
          <cell r="AB1269"/>
          <cell r="AC1269"/>
          <cell r="AD1269"/>
          <cell r="AE1269"/>
          <cell r="AF1269"/>
          <cell r="AG1269"/>
          <cell r="AH1269"/>
          <cell r="AI1269"/>
          <cell r="AJ1269"/>
          <cell r="AK1269"/>
          <cell r="AL1269"/>
          <cell r="AM1269"/>
          <cell r="AN1269"/>
          <cell r="AO1269"/>
          <cell r="AP1269"/>
          <cell r="AQ1269"/>
          <cell r="AR1269"/>
          <cell r="AS1269"/>
          <cell r="AT1269"/>
          <cell r="AU1269"/>
          <cell r="AV1269"/>
          <cell r="AW1269"/>
          <cell r="AX1269"/>
          <cell r="AY1269"/>
          <cell r="AZ1269"/>
          <cell r="BA1269"/>
          <cell r="BB1269"/>
          <cell r="BC1269"/>
          <cell r="BD1269"/>
          <cell r="BE1269" t="str">
            <v/>
          </cell>
          <cell r="BF1269" t="str">
            <v>out</v>
          </cell>
        </row>
        <row r="1270">
          <cell r="A1270" t="str">
            <v>-</v>
          </cell>
          <cell r="B1270"/>
          <cell r="C1270"/>
          <cell r="D1270"/>
          <cell r="E1270"/>
          <cell r="F1270"/>
          <cell r="G1270"/>
          <cell r="H1270"/>
          <cell r="I1270"/>
          <cell r="J1270"/>
          <cell r="K1270"/>
          <cell r="L1270"/>
          <cell r="M1270"/>
          <cell r="N1270"/>
          <cell r="O1270"/>
          <cell r="P1270"/>
          <cell r="Q1270"/>
          <cell r="R1270"/>
          <cell r="S1270"/>
          <cell r="T1270"/>
          <cell r="U1270"/>
          <cell r="V1270"/>
          <cell r="W1270"/>
          <cell r="X1270"/>
          <cell r="Y1270"/>
          <cell r="Z1270"/>
          <cell r="AA1270"/>
          <cell r="AB1270"/>
          <cell r="AC1270"/>
          <cell r="AD1270"/>
          <cell r="AE1270"/>
          <cell r="AF1270"/>
          <cell r="AG1270"/>
          <cell r="AH1270"/>
          <cell r="AI1270"/>
          <cell r="AJ1270"/>
          <cell r="AK1270"/>
          <cell r="AL1270"/>
          <cell r="AM1270"/>
          <cell r="AN1270"/>
          <cell r="AO1270"/>
          <cell r="AP1270"/>
          <cell r="AQ1270"/>
          <cell r="AR1270"/>
          <cell r="AS1270"/>
          <cell r="AT1270"/>
          <cell r="AU1270"/>
          <cell r="AV1270"/>
          <cell r="AW1270"/>
          <cell r="AX1270"/>
          <cell r="AY1270"/>
          <cell r="AZ1270"/>
          <cell r="BA1270"/>
          <cell r="BB1270"/>
          <cell r="BC1270"/>
          <cell r="BD1270"/>
          <cell r="BE1270" t="str">
            <v/>
          </cell>
          <cell r="BF1270" t="str">
            <v>out</v>
          </cell>
        </row>
        <row r="1271">
          <cell r="A1271" t="str">
            <v>-</v>
          </cell>
          <cell r="B1271"/>
          <cell r="C1271"/>
          <cell r="D1271"/>
          <cell r="E1271"/>
          <cell r="F1271"/>
          <cell r="G1271"/>
          <cell r="H1271"/>
          <cell r="I1271"/>
          <cell r="J1271"/>
          <cell r="K1271"/>
          <cell r="L1271"/>
          <cell r="M1271"/>
          <cell r="N1271"/>
          <cell r="O1271"/>
          <cell r="P1271"/>
          <cell r="Q1271"/>
          <cell r="R1271"/>
          <cell r="S1271"/>
          <cell r="T1271"/>
          <cell r="U1271"/>
          <cell r="V1271"/>
          <cell r="W1271"/>
          <cell r="X1271"/>
          <cell r="Y1271"/>
          <cell r="Z1271"/>
          <cell r="AA1271"/>
          <cell r="AB1271"/>
          <cell r="AC1271"/>
          <cell r="AD1271"/>
          <cell r="AE1271"/>
          <cell r="AF1271"/>
          <cell r="AG1271"/>
          <cell r="AH1271"/>
          <cell r="AI1271"/>
          <cell r="AJ1271"/>
          <cell r="AK1271"/>
          <cell r="AL1271"/>
          <cell r="AM1271"/>
          <cell r="AN1271"/>
          <cell r="AO1271"/>
          <cell r="AP1271"/>
          <cell r="AQ1271"/>
          <cell r="AR1271"/>
          <cell r="AS1271"/>
          <cell r="AT1271"/>
          <cell r="AU1271"/>
          <cell r="AV1271"/>
          <cell r="AW1271"/>
          <cell r="AX1271"/>
          <cell r="AY1271"/>
          <cell r="AZ1271"/>
          <cell r="BA1271"/>
          <cell r="BB1271"/>
          <cell r="BC1271"/>
          <cell r="BD1271"/>
          <cell r="BE1271" t="str">
            <v/>
          </cell>
          <cell r="BF1271" t="str">
            <v>out</v>
          </cell>
        </row>
        <row r="1272">
          <cell r="A1272" t="str">
            <v>-</v>
          </cell>
          <cell r="B1272"/>
          <cell r="C1272"/>
          <cell r="D1272"/>
          <cell r="E1272"/>
          <cell r="F1272"/>
          <cell r="G1272"/>
          <cell r="H1272"/>
          <cell r="I1272"/>
          <cell r="J1272"/>
          <cell r="K1272"/>
          <cell r="L1272"/>
          <cell r="M1272"/>
          <cell r="N1272"/>
          <cell r="O1272"/>
          <cell r="P1272"/>
          <cell r="Q1272"/>
          <cell r="R1272"/>
          <cell r="S1272"/>
          <cell r="T1272"/>
          <cell r="U1272"/>
          <cell r="V1272"/>
          <cell r="W1272"/>
          <cell r="X1272"/>
          <cell r="Y1272"/>
          <cell r="Z1272"/>
          <cell r="AA1272"/>
          <cell r="AB1272"/>
          <cell r="AC1272"/>
          <cell r="AD1272"/>
          <cell r="AE1272"/>
          <cell r="AF1272"/>
          <cell r="AG1272"/>
          <cell r="AH1272"/>
          <cell r="AI1272"/>
          <cell r="AJ1272"/>
          <cell r="AK1272"/>
          <cell r="AL1272"/>
          <cell r="AM1272"/>
          <cell r="AN1272"/>
          <cell r="AO1272"/>
          <cell r="AP1272"/>
          <cell r="AQ1272"/>
          <cell r="AR1272"/>
          <cell r="AS1272"/>
          <cell r="AT1272"/>
          <cell r="AU1272"/>
          <cell r="AV1272"/>
          <cell r="AW1272"/>
          <cell r="AX1272"/>
          <cell r="AY1272"/>
          <cell r="AZ1272"/>
          <cell r="BA1272"/>
          <cell r="BB1272"/>
          <cell r="BC1272"/>
          <cell r="BD1272"/>
          <cell r="BE1272" t="str">
            <v/>
          </cell>
          <cell r="BF1272" t="str">
            <v>out</v>
          </cell>
        </row>
        <row r="1273">
          <cell r="A1273" t="str">
            <v>-</v>
          </cell>
          <cell r="B1273"/>
          <cell r="C1273"/>
          <cell r="D1273"/>
          <cell r="E1273"/>
          <cell r="F1273"/>
          <cell r="G1273"/>
          <cell r="H1273"/>
          <cell r="I1273"/>
          <cell r="J1273"/>
          <cell r="K1273"/>
          <cell r="L1273"/>
          <cell r="M1273"/>
          <cell r="N1273"/>
          <cell r="O1273"/>
          <cell r="P1273"/>
          <cell r="Q1273"/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/>
          <cell r="AB1273"/>
          <cell r="AC1273"/>
          <cell r="AD1273"/>
          <cell r="AE1273"/>
          <cell r="AF1273"/>
          <cell r="AG1273"/>
          <cell r="AH1273"/>
          <cell r="AI1273"/>
          <cell r="AJ1273"/>
          <cell r="AK1273"/>
          <cell r="AL1273"/>
          <cell r="AM1273"/>
          <cell r="AN1273"/>
          <cell r="AO1273"/>
          <cell r="AP1273"/>
          <cell r="AQ1273"/>
          <cell r="AR1273"/>
          <cell r="AS1273"/>
          <cell r="AT1273"/>
          <cell r="AU1273"/>
          <cell r="AV1273"/>
          <cell r="AW1273"/>
          <cell r="AX1273"/>
          <cell r="AY1273"/>
          <cell r="AZ1273"/>
          <cell r="BA1273"/>
          <cell r="BB1273"/>
          <cell r="BC1273"/>
          <cell r="BD1273"/>
          <cell r="BE1273" t="str">
            <v/>
          </cell>
          <cell r="BF1273" t="str">
            <v>out</v>
          </cell>
        </row>
        <row r="1274">
          <cell r="A1274" t="str">
            <v>-</v>
          </cell>
          <cell r="B1274"/>
          <cell r="C1274"/>
          <cell r="D1274"/>
          <cell r="E1274"/>
          <cell r="F1274"/>
          <cell r="G1274"/>
          <cell r="H1274"/>
          <cell r="I1274"/>
          <cell r="J1274"/>
          <cell r="K1274"/>
          <cell r="L1274"/>
          <cell r="M1274"/>
          <cell r="N1274"/>
          <cell r="O1274"/>
          <cell r="P1274"/>
          <cell r="Q1274"/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/>
          <cell r="AB1274"/>
          <cell r="AC1274"/>
          <cell r="AD1274"/>
          <cell r="AE1274"/>
          <cell r="AF1274"/>
          <cell r="AG1274"/>
          <cell r="AH1274"/>
          <cell r="AI1274"/>
          <cell r="AJ1274"/>
          <cell r="AK1274"/>
          <cell r="AL1274"/>
          <cell r="AM1274"/>
          <cell r="AN1274"/>
          <cell r="AO1274"/>
          <cell r="AP1274"/>
          <cell r="AQ1274"/>
          <cell r="AR1274"/>
          <cell r="AS1274"/>
          <cell r="AT1274"/>
          <cell r="AU1274"/>
          <cell r="AV1274"/>
          <cell r="AW1274"/>
          <cell r="AX1274"/>
          <cell r="AY1274"/>
          <cell r="AZ1274"/>
          <cell r="BA1274"/>
          <cell r="BB1274"/>
          <cell r="BC1274"/>
          <cell r="BD1274"/>
          <cell r="BE1274" t="str">
            <v/>
          </cell>
          <cell r="BF1274" t="str">
            <v>out</v>
          </cell>
        </row>
        <row r="1275">
          <cell r="A1275" t="str">
            <v>-</v>
          </cell>
          <cell r="B1275"/>
          <cell r="C1275"/>
          <cell r="D1275"/>
          <cell r="E1275"/>
          <cell r="F1275"/>
          <cell r="G1275"/>
          <cell r="H1275"/>
          <cell r="I1275"/>
          <cell r="J1275"/>
          <cell r="K1275"/>
          <cell r="L1275"/>
          <cell r="M1275"/>
          <cell r="N1275"/>
          <cell r="O1275"/>
          <cell r="P1275"/>
          <cell r="Q1275"/>
          <cell r="R1275"/>
          <cell r="S1275"/>
          <cell r="T1275"/>
          <cell r="U1275"/>
          <cell r="V1275"/>
          <cell r="W1275"/>
          <cell r="X1275"/>
          <cell r="Y1275"/>
          <cell r="Z1275"/>
          <cell r="AA1275"/>
          <cell r="AB1275"/>
          <cell r="AC1275"/>
          <cell r="AD1275"/>
          <cell r="AE1275"/>
          <cell r="AF1275"/>
          <cell r="AG1275"/>
          <cell r="AH1275"/>
          <cell r="AI1275"/>
          <cell r="AJ1275"/>
          <cell r="AK1275"/>
          <cell r="AL1275"/>
          <cell r="AM1275"/>
          <cell r="AN1275"/>
          <cell r="AO1275"/>
          <cell r="AP1275"/>
          <cell r="AQ1275"/>
          <cell r="AR1275"/>
          <cell r="AS1275"/>
          <cell r="AT1275"/>
          <cell r="AU1275"/>
          <cell r="AV1275"/>
          <cell r="AW1275"/>
          <cell r="AX1275"/>
          <cell r="AY1275"/>
          <cell r="AZ1275"/>
          <cell r="BA1275"/>
          <cell r="BB1275"/>
          <cell r="BC1275"/>
          <cell r="BD1275"/>
          <cell r="BE1275" t="str">
            <v/>
          </cell>
          <cell r="BF1275" t="str">
            <v>out</v>
          </cell>
        </row>
        <row r="1276">
          <cell r="A1276" t="str">
            <v>-</v>
          </cell>
          <cell r="B1276"/>
          <cell r="C1276"/>
          <cell r="D1276"/>
          <cell r="E1276"/>
          <cell r="F1276"/>
          <cell r="G1276"/>
          <cell r="H1276"/>
          <cell r="I1276"/>
          <cell r="J1276"/>
          <cell r="K1276"/>
          <cell r="L1276"/>
          <cell r="M1276"/>
          <cell r="N1276"/>
          <cell r="O1276"/>
          <cell r="P1276"/>
          <cell r="Q1276"/>
          <cell r="R1276"/>
          <cell r="S1276"/>
          <cell r="T1276"/>
          <cell r="U1276"/>
          <cell r="V1276"/>
          <cell r="W1276"/>
          <cell r="X1276"/>
          <cell r="Y1276"/>
          <cell r="Z1276"/>
          <cell r="AA1276"/>
          <cell r="AB1276"/>
          <cell r="AC1276"/>
          <cell r="AD1276"/>
          <cell r="AE1276"/>
          <cell r="AF1276"/>
          <cell r="AG1276"/>
          <cell r="AH1276"/>
          <cell r="AI1276"/>
          <cell r="AJ1276"/>
          <cell r="AK1276"/>
          <cell r="AL1276"/>
          <cell r="AM1276"/>
          <cell r="AN1276"/>
          <cell r="AO1276"/>
          <cell r="AP1276"/>
          <cell r="AQ1276"/>
          <cell r="AR1276"/>
          <cell r="AS1276"/>
          <cell r="AT1276"/>
          <cell r="AU1276"/>
          <cell r="AV1276"/>
          <cell r="AW1276"/>
          <cell r="AX1276"/>
          <cell r="AY1276"/>
          <cell r="AZ1276"/>
          <cell r="BA1276"/>
          <cell r="BB1276"/>
          <cell r="BC1276"/>
          <cell r="BD1276"/>
          <cell r="BE1276" t="str">
            <v/>
          </cell>
          <cell r="BF1276" t="str">
            <v>out</v>
          </cell>
        </row>
        <row r="1277">
          <cell r="A1277" t="str">
            <v>-</v>
          </cell>
          <cell r="B1277"/>
          <cell r="C1277"/>
          <cell r="D1277"/>
          <cell r="E1277"/>
          <cell r="F1277"/>
          <cell r="G1277"/>
          <cell r="H1277"/>
          <cell r="I1277"/>
          <cell r="J1277"/>
          <cell r="K1277"/>
          <cell r="L1277"/>
          <cell r="M1277"/>
          <cell r="N1277"/>
          <cell r="O1277"/>
          <cell r="P1277"/>
          <cell r="Q1277"/>
          <cell r="R1277"/>
          <cell r="S1277"/>
          <cell r="T1277"/>
          <cell r="U1277"/>
          <cell r="V1277"/>
          <cell r="W1277"/>
          <cell r="X1277"/>
          <cell r="Y1277"/>
          <cell r="Z1277"/>
          <cell r="AA1277"/>
          <cell r="AB1277"/>
          <cell r="AC1277"/>
          <cell r="AD1277"/>
          <cell r="AE1277"/>
          <cell r="AF1277"/>
          <cell r="AG1277"/>
          <cell r="AH1277"/>
          <cell r="AI1277"/>
          <cell r="AJ1277"/>
          <cell r="AK1277"/>
          <cell r="AL1277"/>
          <cell r="AM1277"/>
          <cell r="AN1277"/>
          <cell r="AO1277"/>
          <cell r="AP1277"/>
          <cell r="AQ1277"/>
          <cell r="AR1277"/>
          <cell r="AS1277"/>
          <cell r="AT1277"/>
          <cell r="AU1277"/>
          <cell r="AV1277"/>
          <cell r="AW1277"/>
          <cell r="AX1277"/>
          <cell r="AY1277"/>
          <cell r="AZ1277"/>
          <cell r="BA1277"/>
          <cell r="BB1277"/>
          <cell r="BC1277"/>
          <cell r="BD1277"/>
          <cell r="BE1277" t="str">
            <v/>
          </cell>
          <cell r="BF1277" t="str">
            <v>out</v>
          </cell>
        </row>
        <row r="1278">
          <cell r="A1278" t="str">
            <v>-</v>
          </cell>
          <cell r="B1278"/>
          <cell r="C1278"/>
          <cell r="D1278"/>
          <cell r="E1278"/>
          <cell r="F1278"/>
          <cell r="G1278"/>
          <cell r="H1278"/>
          <cell r="I1278"/>
          <cell r="J1278"/>
          <cell r="K1278"/>
          <cell r="L1278"/>
          <cell r="M1278"/>
          <cell r="N1278"/>
          <cell r="O1278"/>
          <cell r="P1278"/>
          <cell r="Q1278"/>
          <cell r="R1278"/>
          <cell r="S1278"/>
          <cell r="T1278"/>
          <cell r="U1278"/>
          <cell r="V1278"/>
          <cell r="W1278"/>
          <cell r="X1278"/>
          <cell r="Y1278"/>
          <cell r="Z1278"/>
          <cell r="AA1278"/>
          <cell r="AB1278"/>
          <cell r="AC1278"/>
          <cell r="AD1278"/>
          <cell r="AE1278"/>
          <cell r="AF1278"/>
          <cell r="AG1278"/>
          <cell r="AH1278"/>
          <cell r="AI1278"/>
          <cell r="AJ1278"/>
          <cell r="AK1278"/>
          <cell r="AL1278"/>
          <cell r="AM1278"/>
          <cell r="AN1278"/>
          <cell r="AO1278"/>
          <cell r="AP1278"/>
          <cell r="AQ1278"/>
          <cell r="AR1278"/>
          <cell r="AS1278"/>
          <cell r="AT1278"/>
          <cell r="AU1278"/>
          <cell r="AV1278"/>
          <cell r="AW1278"/>
          <cell r="AX1278"/>
          <cell r="AY1278"/>
          <cell r="AZ1278"/>
          <cell r="BA1278"/>
          <cell r="BB1278"/>
          <cell r="BC1278"/>
          <cell r="BD1278"/>
          <cell r="BE1278" t="str">
            <v/>
          </cell>
          <cell r="BF1278" t="str">
            <v>out</v>
          </cell>
        </row>
        <row r="1279">
          <cell r="A1279" t="str">
            <v>-</v>
          </cell>
          <cell r="BE1279" t="str">
            <v/>
          </cell>
          <cell r="BF1279" t="str">
            <v>out</v>
          </cell>
        </row>
        <row r="1280">
          <cell r="A1280" t="str">
            <v>-</v>
          </cell>
          <cell r="BE1280" t="str">
            <v/>
          </cell>
          <cell r="BF1280" t="str">
            <v>out</v>
          </cell>
        </row>
        <row r="1281">
          <cell r="A1281" t="str">
            <v>-</v>
          </cell>
          <cell r="BE1281" t="str">
            <v/>
          </cell>
          <cell r="BF1281" t="str">
            <v>out</v>
          </cell>
        </row>
        <row r="1282">
          <cell r="A1282" t="str">
            <v>-</v>
          </cell>
          <cell r="B1282"/>
          <cell r="C1282"/>
          <cell r="D1282"/>
          <cell r="E1282"/>
          <cell r="F1282"/>
          <cell r="G1282"/>
          <cell r="H1282"/>
          <cell r="I1282"/>
          <cell r="J1282"/>
          <cell r="K1282"/>
          <cell r="L1282"/>
          <cell r="M1282"/>
          <cell r="N1282"/>
          <cell r="O1282"/>
          <cell r="P1282"/>
          <cell r="Q1282"/>
          <cell r="R1282"/>
          <cell r="S1282"/>
          <cell r="T1282"/>
          <cell r="U1282"/>
          <cell r="V1282"/>
          <cell r="W1282"/>
          <cell r="X1282"/>
          <cell r="Y1282"/>
          <cell r="Z1282"/>
          <cell r="AA1282"/>
          <cell r="AB1282"/>
          <cell r="AC1282"/>
          <cell r="AD1282"/>
          <cell r="AE1282"/>
          <cell r="AF1282"/>
          <cell r="AG1282"/>
          <cell r="AH1282"/>
          <cell r="AI1282"/>
          <cell r="AJ1282"/>
          <cell r="AK1282"/>
          <cell r="AL1282"/>
          <cell r="AM1282"/>
          <cell r="AN1282"/>
          <cell r="AO1282"/>
          <cell r="AP1282"/>
          <cell r="AQ1282"/>
          <cell r="AR1282"/>
          <cell r="AS1282"/>
          <cell r="AT1282"/>
          <cell r="AU1282"/>
          <cell r="AV1282"/>
          <cell r="AW1282"/>
          <cell r="AX1282"/>
          <cell r="AY1282"/>
          <cell r="AZ1282"/>
          <cell r="BA1282"/>
          <cell r="BB1282"/>
          <cell r="BC1282"/>
          <cell r="BD1282"/>
          <cell r="BE1282" t="str">
            <v/>
          </cell>
          <cell r="BF1282" t="str">
            <v>out</v>
          </cell>
        </row>
        <row r="1283">
          <cell r="A1283" t="str">
            <v>-</v>
          </cell>
          <cell r="B1283"/>
          <cell r="C1283"/>
          <cell r="D1283"/>
          <cell r="E1283"/>
          <cell r="F1283"/>
          <cell r="G1283"/>
          <cell r="H1283"/>
          <cell r="I1283"/>
          <cell r="J1283"/>
          <cell r="K1283"/>
          <cell r="L1283"/>
          <cell r="M1283"/>
          <cell r="N1283"/>
          <cell r="O1283"/>
          <cell r="P1283"/>
          <cell r="Q1283"/>
          <cell r="R1283"/>
          <cell r="S1283"/>
          <cell r="T1283"/>
          <cell r="U1283"/>
          <cell r="V1283"/>
          <cell r="W1283"/>
          <cell r="X1283"/>
          <cell r="Y1283"/>
          <cell r="Z1283"/>
          <cell r="AA1283"/>
          <cell r="AB1283"/>
          <cell r="AC1283"/>
          <cell r="AD1283"/>
          <cell r="AE1283"/>
          <cell r="AF1283"/>
          <cell r="AG1283"/>
          <cell r="AH1283"/>
          <cell r="AI1283"/>
          <cell r="AJ1283"/>
          <cell r="AK1283"/>
          <cell r="AL1283"/>
          <cell r="AM1283"/>
          <cell r="AN1283"/>
          <cell r="AO1283"/>
          <cell r="AP1283"/>
          <cell r="AQ1283"/>
          <cell r="AR1283"/>
          <cell r="AS1283"/>
          <cell r="AT1283"/>
          <cell r="AU1283"/>
          <cell r="AV1283"/>
          <cell r="AW1283"/>
          <cell r="AX1283"/>
          <cell r="AY1283"/>
          <cell r="AZ1283"/>
          <cell r="BA1283"/>
          <cell r="BB1283"/>
          <cell r="BC1283"/>
          <cell r="BD1283"/>
          <cell r="BE1283" t="str">
            <v/>
          </cell>
          <cell r="BF1283" t="str">
            <v>out</v>
          </cell>
        </row>
        <row r="1284">
          <cell r="A1284" t="str">
            <v>-</v>
          </cell>
          <cell r="B1284"/>
          <cell r="C1284"/>
          <cell r="D1284"/>
          <cell r="E1284"/>
          <cell r="F1284"/>
          <cell r="G1284"/>
          <cell r="H1284"/>
          <cell r="I1284"/>
          <cell r="J1284"/>
          <cell r="K1284"/>
          <cell r="L1284"/>
          <cell r="M1284"/>
          <cell r="N1284"/>
          <cell r="O1284"/>
          <cell r="P1284"/>
          <cell r="Q1284"/>
          <cell r="R1284"/>
          <cell r="S1284"/>
          <cell r="T1284"/>
          <cell r="U1284"/>
          <cell r="V1284"/>
          <cell r="W1284"/>
          <cell r="X1284"/>
          <cell r="Y1284"/>
          <cell r="Z1284"/>
          <cell r="AA1284"/>
          <cell r="AB1284"/>
          <cell r="AC1284"/>
          <cell r="AD1284"/>
          <cell r="AE1284"/>
          <cell r="AF1284"/>
          <cell r="AG1284"/>
          <cell r="AH1284"/>
          <cell r="AI1284"/>
          <cell r="AJ1284"/>
          <cell r="AK1284"/>
          <cell r="AL1284"/>
          <cell r="AM1284"/>
          <cell r="AN1284"/>
          <cell r="AO1284"/>
          <cell r="AP1284"/>
          <cell r="AQ1284"/>
          <cell r="AR1284"/>
          <cell r="AS1284"/>
          <cell r="AT1284"/>
          <cell r="AU1284"/>
          <cell r="AV1284"/>
          <cell r="AW1284"/>
          <cell r="AX1284"/>
          <cell r="AY1284"/>
          <cell r="AZ1284"/>
          <cell r="BA1284"/>
          <cell r="BB1284"/>
          <cell r="BC1284"/>
          <cell r="BD1284"/>
          <cell r="BE1284" t="str">
            <v/>
          </cell>
          <cell r="BF1284" t="str">
            <v>out</v>
          </cell>
        </row>
        <row r="1285">
          <cell r="A1285" t="str">
            <v>-</v>
          </cell>
          <cell r="B1285"/>
          <cell r="C1285"/>
          <cell r="D1285"/>
          <cell r="E1285"/>
          <cell r="F1285"/>
          <cell r="G1285"/>
          <cell r="H1285"/>
          <cell r="I1285"/>
          <cell r="J1285"/>
          <cell r="K1285"/>
          <cell r="L1285"/>
          <cell r="M1285"/>
          <cell r="N1285"/>
          <cell r="O1285"/>
          <cell r="P1285"/>
          <cell r="Q1285"/>
          <cell r="R1285"/>
          <cell r="S1285"/>
          <cell r="T1285"/>
          <cell r="U1285"/>
          <cell r="V1285"/>
          <cell r="W1285"/>
          <cell r="X1285"/>
          <cell r="Y1285"/>
          <cell r="Z1285"/>
          <cell r="AA1285"/>
          <cell r="AB1285"/>
          <cell r="AC1285"/>
          <cell r="AD1285"/>
          <cell r="AE1285"/>
          <cell r="AF1285"/>
          <cell r="AG1285"/>
          <cell r="AH1285"/>
          <cell r="AI1285"/>
          <cell r="AJ1285"/>
          <cell r="AK1285"/>
          <cell r="AL1285"/>
          <cell r="AM1285"/>
          <cell r="AN1285"/>
          <cell r="AO1285"/>
          <cell r="AP1285"/>
          <cell r="AQ1285"/>
          <cell r="AR1285"/>
          <cell r="AS1285"/>
          <cell r="AT1285"/>
          <cell r="AU1285"/>
          <cell r="AV1285"/>
          <cell r="AW1285"/>
          <cell r="AX1285"/>
          <cell r="AY1285"/>
          <cell r="AZ1285"/>
          <cell r="BA1285"/>
          <cell r="BB1285"/>
          <cell r="BC1285"/>
          <cell r="BD1285"/>
          <cell r="BE1285"/>
          <cell r="BF1285" t="str">
            <v>out</v>
          </cell>
        </row>
        <row r="1286">
          <cell r="A1286" t="str">
            <v>-</v>
          </cell>
          <cell r="B1286"/>
          <cell r="C1286"/>
          <cell r="D1286"/>
          <cell r="E1286"/>
          <cell r="F1286"/>
          <cell r="G1286"/>
          <cell r="H1286"/>
          <cell r="I1286"/>
          <cell r="J1286"/>
          <cell r="K1286"/>
          <cell r="L1286"/>
          <cell r="M1286"/>
          <cell r="N1286"/>
          <cell r="O1286"/>
          <cell r="P1286"/>
          <cell r="Q1286"/>
          <cell r="R1286"/>
          <cell r="S1286"/>
          <cell r="T1286"/>
          <cell r="U1286"/>
          <cell r="V1286"/>
          <cell r="W1286"/>
          <cell r="X1286"/>
          <cell r="Y1286"/>
          <cell r="Z1286"/>
          <cell r="AA1286"/>
          <cell r="AB1286"/>
          <cell r="AC1286"/>
          <cell r="AD1286"/>
          <cell r="AE1286"/>
          <cell r="AF1286"/>
          <cell r="AG1286"/>
          <cell r="AH1286"/>
          <cell r="AI1286"/>
          <cell r="AJ1286"/>
          <cell r="AK1286"/>
          <cell r="AL1286"/>
          <cell r="AM1286"/>
          <cell r="AN1286"/>
          <cell r="AO1286"/>
          <cell r="AP1286"/>
          <cell r="AQ1286"/>
          <cell r="AR1286"/>
          <cell r="AS1286"/>
          <cell r="AT1286"/>
          <cell r="AU1286"/>
          <cell r="AV1286"/>
          <cell r="AW1286"/>
          <cell r="AX1286"/>
          <cell r="AY1286"/>
          <cell r="AZ1286"/>
          <cell r="BA1286"/>
          <cell r="BB1286"/>
          <cell r="BC1286"/>
          <cell r="BD1286"/>
          <cell r="BE1286"/>
          <cell r="BF1286" t="str">
            <v>out</v>
          </cell>
        </row>
        <row r="1287">
          <cell r="A1287" t="str">
            <v>-</v>
          </cell>
          <cell r="B1287"/>
          <cell r="C1287"/>
          <cell r="D1287"/>
          <cell r="E1287"/>
          <cell r="F1287"/>
          <cell r="G1287"/>
          <cell r="H1287"/>
          <cell r="I1287"/>
          <cell r="J1287"/>
          <cell r="K1287"/>
          <cell r="L1287"/>
          <cell r="M1287"/>
          <cell r="N1287"/>
          <cell r="O1287"/>
          <cell r="P1287"/>
          <cell r="Q1287"/>
          <cell r="R1287"/>
          <cell r="S1287"/>
          <cell r="T1287"/>
          <cell r="U1287"/>
          <cell r="V1287"/>
          <cell r="W1287"/>
          <cell r="X1287"/>
          <cell r="Y1287"/>
          <cell r="Z1287"/>
          <cell r="AA1287"/>
          <cell r="AB1287"/>
          <cell r="AC1287"/>
          <cell r="AD1287"/>
          <cell r="AE1287"/>
          <cell r="AF1287"/>
          <cell r="AG1287"/>
          <cell r="AH1287"/>
          <cell r="AI1287"/>
          <cell r="AJ1287"/>
          <cell r="AK1287"/>
          <cell r="AL1287"/>
          <cell r="AM1287"/>
          <cell r="AN1287"/>
          <cell r="AO1287"/>
          <cell r="AP1287"/>
          <cell r="AQ1287"/>
          <cell r="AR1287"/>
          <cell r="AS1287"/>
          <cell r="AT1287"/>
          <cell r="AU1287"/>
          <cell r="AV1287"/>
          <cell r="AW1287"/>
          <cell r="AX1287"/>
          <cell r="AY1287"/>
          <cell r="AZ1287"/>
          <cell r="BA1287"/>
          <cell r="BB1287"/>
          <cell r="BC1287"/>
          <cell r="BD1287"/>
          <cell r="BE1287"/>
          <cell r="BF1287" t="str">
            <v>out</v>
          </cell>
        </row>
        <row r="1288">
          <cell r="A1288" t="str">
            <v>-</v>
          </cell>
          <cell r="B1288"/>
          <cell r="C1288"/>
          <cell r="D1288"/>
          <cell r="E1288"/>
          <cell r="F1288"/>
          <cell r="G1288"/>
          <cell r="H1288"/>
          <cell r="I1288"/>
          <cell r="J1288"/>
          <cell r="K1288"/>
          <cell r="L1288"/>
          <cell r="M1288"/>
          <cell r="N1288"/>
          <cell r="O1288"/>
          <cell r="P1288"/>
          <cell r="Q1288"/>
          <cell r="R1288"/>
          <cell r="S1288"/>
          <cell r="T1288"/>
          <cell r="U1288"/>
          <cell r="V1288"/>
          <cell r="W1288"/>
          <cell r="X1288"/>
          <cell r="Y1288"/>
          <cell r="Z1288"/>
          <cell r="AA1288"/>
          <cell r="AB1288"/>
          <cell r="AC1288"/>
          <cell r="AD1288"/>
          <cell r="AE1288"/>
          <cell r="AF1288"/>
          <cell r="AG1288"/>
          <cell r="AH1288"/>
          <cell r="AI1288"/>
          <cell r="AJ1288"/>
          <cell r="AK1288"/>
          <cell r="AL1288"/>
          <cell r="AM1288"/>
          <cell r="AN1288"/>
          <cell r="AO1288"/>
          <cell r="AP1288"/>
          <cell r="AQ1288"/>
          <cell r="AR1288"/>
          <cell r="AS1288"/>
          <cell r="AT1288"/>
          <cell r="AU1288"/>
          <cell r="AV1288"/>
          <cell r="AW1288"/>
          <cell r="AX1288"/>
          <cell r="AY1288"/>
          <cell r="AZ1288"/>
          <cell r="BA1288"/>
          <cell r="BB1288"/>
          <cell r="BC1288"/>
          <cell r="BD1288"/>
          <cell r="BE1288"/>
          <cell r="BF1288" t="str">
            <v>out</v>
          </cell>
        </row>
        <row r="1289">
          <cell r="A1289" t="str">
            <v>-</v>
          </cell>
          <cell r="B1289"/>
          <cell r="C1289"/>
          <cell r="D1289"/>
          <cell r="E1289"/>
          <cell r="F1289"/>
          <cell r="G1289"/>
          <cell r="H1289"/>
          <cell r="I1289"/>
          <cell r="J1289"/>
          <cell r="K1289"/>
          <cell r="L1289"/>
          <cell r="M1289"/>
          <cell r="N1289"/>
          <cell r="O1289"/>
          <cell r="P1289"/>
          <cell r="Q1289"/>
          <cell r="R1289"/>
          <cell r="S1289"/>
          <cell r="T1289"/>
          <cell r="U1289"/>
          <cell r="V1289"/>
          <cell r="W1289"/>
          <cell r="X1289"/>
          <cell r="Y1289"/>
          <cell r="Z1289"/>
          <cell r="AA1289"/>
          <cell r="AB1289"/>
          <cell r="AC1289"/>
          <cell r="AD1289"/>
          <cell r="AE1289"/>
          <cell r="AF1289"/>
          <cell r="AG1289"/>
          <cell r="AH1289"/>
          <cell r="AI1289"/>
          <cell r="AJ1289"/>
          <cell r="AK1289"/>
          <cell r="AL1289"/>
          <cell r="AM1289"/>
          <cell r="AN1289"/>
          <cell r="AO1289"/>
          <cell r="AP1289"/>
          <cell r="AQ1289"/>
          <cell r="AR1289"/>
          <cell r="AS1289"/>
          <cell r="AT1289"/>
          <cell r="AU1289"/>
          <cell r="AV1289"/>
          <cell r="AW1289"/>
          <cell r="AX1289"/>
          <cell r="AY1289"/>
          <cell r="AZ1289"/>
          <cell r="BA1289"/>
          <cell r="BB1289"/>
          <cell r="BC1289"/>
          <cell r="BD1289"/>
          <cell r="BE1289"/>
          <cell r="BF1289" t="str">
            <v>out</v>
          </cell>
        </row>
        <row r="1290">
          <cell r="A1290" t="str">
            <v>-</v>
          </cell>
          <cell r="B1290"/>
          <cell r="C1290"/>
          <cell r="D1290"/>
          <cell r="E1290"/>
          <cell r="F1290"/>
          <cell r="G1290"/>
          <cell r="H1290"/>
          <cell r="I1290"/>
          <cell r="J1290"/>
          <cell r="K1290"/>
          <cell r="L1290"/>
          <cell r="M1290"/>
          <cell r="N1290"/>
          <cell r="O1290"/>
          <cell r="P1290"/>
          <cell r="Q1290"/>
          <cell r="R1290"/>
          <cell r="S1290"/>
          <cell r="T1290"/>
          <cell r="U1290"/>
          <cell r="V1290"/>
          <cell r="W1290"/>
          <cell r="X1290"/>
          <cell r="Y1290"/>
          <cell r="Z1290"/>
          <cell r="AA1290"/>
          <cell r="AB1290"/>
          <cell r="AC1290"/>
          <cell r="AD1290"/>
          <cell r="AE1290"/>
          <cell r="AF1290"/>
          <cell r="AG1290"/>
          <cell r="AH1290"/>
          <cell r="AI1290"/>
          <cell r="AJ1290"/>
          <cell r="AK1290"/>
          <cell r="AL1290"/>
          <cell r="AM1290"/>
          <cell r="AN1290"/>
          <cell r="AO1290"/>
          <cell r="AP1290"/>
          <cell r="AQ1290"/>
          <cell r="AR1290"/>
          <cell r="AS1290"/>
          <cell r="AT1290"/>
          <cell r="AU1290"/>
          <cell r="AV1290"/>
          <cell r="AW1290"/>
          <cell r="AX1290"/>
          <cell r="AY1290"/>
          <cell r="AZ1290"/>
          <cell r="BA1290"/>
          <cell r="BB1290"/>
          <cell r="BC1290"/>
          <cell r="BD1290"/>
          <cell r="BE1290"/>
          <cell r="BF1290" t="str">
            <v>out</v>
          </cell>
        </row>
        <row r="1291">
          <cell r="A1291" t="str">
            <v>-</v>
          </cell>
          <cell r="B1291"/>
          <cell r="C1291"/>
          <cell r="D1291"/>
          <cell r="E1291"/>
          <cell r="F1291"/>
          <cell r="G1291"/>
          <cell r="H1291"/>
          <cell r="I1291"/>
          <cell r="J1291"/>
          <cell r="K1291"/>
          <cell r="L1291"/>
          <cell r="M1291"/>
          <cell r="N1291"/>
          <cell r="O1291"/>
          <cell r="P1291"/>
          <cell r="Q1291"/>
          <cell r="R1291"/>
          <cell r="S1291"/>
          <cell r="T1291"/>
          <cell r="U1291"/>
          <cell r="V1291"/>
          <cell r="W1291"/>
          <cell r="X1291"/>
          <cell r="Y1291"/>
          <cell r="Z1291"/>
          <cell r="AA1291"/>
          <cell r="AB1291"/>
          <cell r="AC1291"/>
          <cell r="AD1291"/>
          <cell r="AE1291"/>
          <cell r="AF1291"/>
          <cell r="AG1291"/>
          <cell r="AH1291"/>
          <cell r="AI1291"/>
          <cell r="AJ1291"/>
          <cell r="AK1291"/>
          <cell r="AL1291"/>
          <cell r="AM1291"/>
          <cell r="AN1291"/>
          <cell r="AO1291"/>
          <cell r="AP1291"/>
          <cell r="AQ1291"/>
          <cell r="AR1291"/>
          <cell r="AS1291"/>
          <cell r="AT1291"/>
          <cell r="AU1291"/>
          <cell r="AV1291"/>
          <cell r="AW1291"/>
          <cell r="AX1291"/>
          <cell r="AY1291"/>
          <cell r="AZ1291"/>
          <cell r="BA1291"/>
          <cell r="BB1291"/>
          <cell r="BC1291"/>
          <cell r="BD1291"/>
          <cell r="BE1291"/>
          <cell r="BF1291" t="str">
            <v>out</v>
          </cell>
        </row>
        <row r="1292">
          <cell r="A1292" t="str">
            <v>-</v>
          </cell>
          <cell r="B1292"/>
          <cell r="C1292"/>
          <cell r="D1292"/>
          <cell r="E1292"/>
          <cell r="F1292"/>
          <cell r="G1292"/>
          <cell r="H1292"/>
          <cell r="I1292"/>
          <cell r="J1292"/>
          <cell r="K1292"/>
          <cell r="L1292"/>
          <cell r="M1292"/>
          <cell r="N1292"/>
          <cell r="O1292"/>
          <cell r="P1292"/>
          <cell r="Q1292"/>
          <cell r="R1292"/>
          <cell r="S1292"/>
          <cell r="T1292"/>
          <cell r="U1292"/>
          <cell r="V1292"/>
          <cell r="W1292"/>
          <cell r="X1292"/>
          <cell r="Y1292"/>
          <cell r="Z1292"/>
          <cell r="AA1292"/>
          <cell r="AB1292"/>
          <cell r="AC1292"/>
          <cell r="AD1292"/>
          <cell r="AE1292"/>
          <cell r="AF1292"/>
          <cell r="AG1292"/>
          <cell r="AH1292"/>
          <cell r="AI1292"/>
          <cell r="AJ1292"/>
          <cell r="AK1292"/>
          <cell r="AL1292"/>
          <cell r="AM1292"/>
          <cell r="AN1292"/>
          <cell r="AO1292"/>
          <cell r="AP1292"/>
          <cell r="AQ1292"/>
          <cell r="AR1292"/>
          <cell r="AS1292"/>
          <cell r="AT1292"/>
          <cell r="AU1292"/>
          <cell r="AV1292"/>
          <cell r="AW1292"/>
          <cell r="AX1292"/>
          <cell r="AY1292"/>
          <cell r="AZ1292"/>
          <cell r="BA1292"/>
          <cell r="BB1292"/>
          <cell r="BC1292"/>
          <cell r="BD1292"/>
          <cell r="BE1292"/>
          <cell r="BF1292" t="str">
            <v>out</v>
          </cell>
        </row>
        <row r="1293">
          <cell r="A1293" t="str">
            <v>-</v>
          </cell>
          <cell r="B1293"/>
          <cell r="C1293"/>
          <cell r="D1293"/>
          <cell r="E1293"/>
          <cell r="F1293"/>
          <cell r="G1293"/>
          <cell r="H1293"/>
          <cell r="I1293"/>
          <cell r="J1293"/>
          <cell r="K1293"/>
          <cell r="L1293"/>
          <cell r="M1293"/>
          <cell r="N1293"/>
          <cell r="O1293"/>
          <cell r="P1293"/>
          <cell r="Q1293"/>
          <cell r="R1293"/>
          <cell r="S1293"/>
          <cell r="T1293"/>
          <cell r="U1293"/>
          <cell r="V1293"/>
          <cell r="W1293"/>
          <cell r="X1293"/>
          <cell r="Y1293"/>
          <cell r="Z1293"/>
          <cell r="AA1293"/>
          <cell r="AB1293"/>
          <cell r="AC1293"/>
          <cell r="AD1293"/>
          <cell r="AE1293"/>
          <cell r="AF1293"/>
          <cell r="AG1293"/>
          <cell r="AH1293"/>
          <cell r="AI1293"/>
          <cell r="AJ1293"/>
          <cell r="AK1293"/>
          <cell r="AL1293"/>
          <cell r="AM1293"/>
          <cell r="AN1293"/>
          <cell r="AO1293"/>
          <cell r="AP1293"/>
          <cell r="AQ1293"/>
          <cell r="AR1293"/>
          <cell r="AS1293"/>
          <cell r="AT1293"/>
          <cell r="AU1293"/>
          <cell r="AV1293"/>
          <cell r="AW1293"/>
          <cell r="AX1293"/>
          <cell r="AY1293"/>
          <cell r="AZ1293"/>
          <cell r="BA1293"/>
          <cell r="BB1293"/>
          <cell r="BC1293"/>
          <cell r="BD1293"/>
          <cell r="BE1293"/>
          <cell r="BF1293" t="str">
            <v>out</v>
          </cell>
        </row>
        <row r="1294">
          <cell r="A1294" t="str">
            <v>-</v>
          </cell>
          <cell r="B1294"/>
          <cell r="C1294"/>
          <cell r="D1294"/>
          <cell r="E1294"/>
          <cell r="F1294"/>
          <cell r="G1294"/>
          <cell r="H1294"/>
          <cell r="I1294"/>
          <cell r="J1294"/>
          <cell r="K1294"/>
          <cell r="L1294"/>
          <cell r="M1294"/>
          <cell r="N1294"/>
          <cell r="O1294"/>
          <cell r="P1294"/>
          <cell r="Q1294"/>
          <cell r="R1294"/>
          <cell r="S1294"/>
          <cell r="T1294"/>
          <cell r="U1294"/>
          <cell r="V1294"/>
          <cell r="W1294"/>
          <cell r="X1294"/>
          <cell r="Y1294"/>
          <cell r="Z1294"/>
          <cell r="AA1294"/>
          <cell r="AB1294"/>
          <cell r="AC1294"/>
          <cell r="AD1294"/>
          <cell r="AE1294"/>
          <cell r="AF1294"/>
          <cell r="AG1294"/>
          <cell r="AH1294"/>
          <cell r="AI1294"/>
          <cell r="AJ1294"/>
          <cell r="AK1294"/>
          <cell r="AL1294"/>
          <cell r="AM1294"/>
          <cell r="AN1294"/>
          <cell r="AO1294"/>
          <cell r="AP1294"/>
          <cell r="AQ1294"/>
          <cell r="AR1294"/>
          <cell r="AS1294"/>
          <cell r="AT1294"/>
          <cell r="AU1294"/>
          <cell r="AV1294"/>
          <cell r="AW1294"/>
          <cell r="AX1294"/>
          <cell r="AY1294"/>
          <cell r="AZ1294"/>
          <cell r="BA1294"/>
          <cell r="BB1294"/>
          <cell r="BC1294"/>
          <cell r="BD1294"/>
          <cell r="BF1294" t="str">
            <v>out</v>
          </cell>
        </row>
        <row r="1295">
          <cell r="A1295" t="str">
            <v>-</v>
          </cell>
          <cell r="B1295"/>
          <cell r="C1295"/>
          <cell r="D1295"/>
          <cell r="E1295"/>
          <cell r="F1295"/>
          <cell r="G1295"/>
          <cell r="H1295"/>
          <cell r="I1295"/>
          <cell r="J1295"/>
          <cell r="K1295"/>
          <cell r="L1295"/>
          <cell r="M1295"/>
          <cell r="N1295"/>
          <cell r="O1295"/>
          <cell r="P1295"/>
          <cell r="Q1295"/>
          <cell r="R1295"/>
          <cell r="S1295"/>
          <cell r="T1295"/>
          <cell r="U1295"/>
          <cell r="V1295"/>
          <cell r="W1295"/>
          <cell r="X1295"/>
          <cell r="Y1295"/>
          <cell r="Z1295"/>
          <cell r="AA1295"/>
          <cell r="AB1295"/>
          <cell r="AC1295"/>
          <cell r="AD1295"/>
          <cell r="AE1295"/>
          <cell r="AF1295"/>
          <cell r="AG1295"/>
          <cell r="AH1295"/>
          <cell r="AI1295"/>
          <cell r="AJ1295"/>
          <cell r="AK1295"/>
          <cell r="AL1295"/>
          <cell r="AM1295"/>
          <cell r="AN1295"/>
          <cell r="AO1295"/>
          <cell r="AP1295"/>
          <cell r="AQ1295"/>
          <cell r="AR1295"/>
          <cell r="AS1295"/>
          <cell r="AT1295"/>
          <cell r="AU1295"/>
          <cell r="AV1295"/>
          <cell r="AW1295"/>
          <cell r="AX1295"/>
          <cell r="AY1295"/>
          <cell r="AZ1295"/>
          <cell r="BA1295"/>
          <cell r="BB1295"/>
          <cell r="BC1295"/>
          <cell r="BD1295"/>
          <cell r="BF1295" t="str">
            <v>out</v>
          </cell>
        </row>
        <row r="1296">
          <cell r="A1296" t="str">
            <v>-</v>
          </cell>
          <cell r="B1296"/>
          <cell r="C1296"/>
          <cell r="D1296"/>
          <cell r="E1296"/>
          <cell r="F1296"/>
          <cell r="G1296"/>
          <cell r="H1296"/>
          <cell r="I1296"/>
          <cell r="J1296"/>
          <cell r="K1296"/>
          <cell r="L1296"/>
          <cell r="M1296"/>
          <cell r="N1296"/>
          <cell r="O1296"/>
          <cell r="P1296"/>
          <cell r="Q1296"/>
          <cell r="R1296"/>
          <cell r="S1296"/>
          <cell r="T1296"/>
          <cell r="U1296"/>
          <cell r="V1296"/>
          <cell r="W1296"/>
          <cell r="X1296"/>
          <cell r="Y1296"/>
          <cell r="Z1296"/>
          <cell r="AA1296"/>
          <cell r="AB1296"/>
          <cell r="AC1296"/>
          <cell r="AD1296"/>
          <cell r="AE1296"/>
          <cell r="AF1296"/>
          <cell r="AG1296"/>
          <cell r="AH1296"/>
          <cell r="AI1296"/>
          <cell r="AJ1296"/>
          <cell r="AK1296"/>
          <cell r="AL1296"/>
          <cell r="AM1296"/>
          <cell r="AN1296"/>
          <cell r="AO1296"/>
          <cell r="AP1296"/>
          <cell r="AQ1296"/>
          <cell r="AR1296"/>
          <cell r="AS1296"/>
          <cell r="AT1296"/>
          <cell r="AU1296"/>
          <cell r="AV1296"/>
          <cell r="AW1296"/>
          <cell r="AX1296"/>
          <cell r="AY1296"/>
          <cell r="AZ1296"/>
          <cell r="BA1296"/>
          <cell r="BB1296"/>
          <cell r="BC1296"/>
          <cell r="BD1296"/>
          <cell r="BF1296" t="str">
            <v>out</v>
          </cell>
        </row>
        <row r="1297">
          <cell r="A1297" t="str">
            <v>-</v>
          </cell>
          <cell r="B1297"/>
          <cell r="C1297"/>
          <cell r="D1297"/>
          <cell r="E1297"/>
          <cell r="F1297"/>
          <cell r="G1297"/>
          <cell r="H1297"/>
          <cell r="I1297"/>
          <cell r="J1297"/>
          <cell r="K1297"/>
          <cell r="L1297"/>
          <cell r="M1297"/>
          <cell r="N1297"/>
          <cell r="O1297"/>
          <cell r="P1297"/>
          <cell r="Q1297"/>
          <cell r="R1297"/>
          <cell r="S1297"/>
          <cell r="T1297"/>
          <cell r="U1297"/>
          <cell r="V1297"/>
          <cell r="W1297"/>
          <cell r="X1297"/>
          <cell r="Y1297"/>
          <cell r="Z1297"/>
          <cell r="AA1297"/>
          <cell r="AB1297"/>
          <cell r="AC1297"/>
          <cell r="AD1297"/>
          <cell r="AE1297"/>
          <cell r="AF1297"/>
          <cell r="AG1297"/>
          <cell r="AH1297"/>
          <cell r="AI1297"/>
          <cell r="AJ1297"/>
          <cell r="AK1297"/>
          <cell r="AL1297"/>
          <cell r="AM1297"/>
          <cell r="AN1297"/>
          <cell r="AO1297"/>
          <cell r="AP1297"/>
          <cell r="AQ1297"/>
          <cell r="AR1297"/>
          <cell r="AS1297"/>
          <cell r="AT1297"/>
          <cell r="AU1297"/>
          <cell r="AV1297"/>
          <cell r="AW1297"/>
          <cell r="AX1297"/>
          <cell r="AY1297"/>
          <cell r="AZ1297"/>
          <cell r="BA1297"/>
          <cell r="BB1297"/>
          <cell r="BC1297"/>
          <cell r="BD1297"/>
          <cell r="BF1297" t="str">
            <v>out</v>
          </cell>
        </row>
        <row r="1298">
          <cell r="A1298" t="str">
            <v>-</v>
          </cell>
          <cell r="B1298"/>
          <cell r="C1298"/>
          <cell r="D1298"/>
          <cell r="E1298"/>
          <cell r="F1298"/>
          <cell r="G1298"/>
          <cell r="H1298"/>
          <cell r="I1298"/>
          <cell r="J1298"/>
          <cell r="K1298"/>
          <cell r="L1298"/>
          <cell r="M1298"/>
          <cell r="N1298"/>
          <cell r="O1298"/>
          <cell r="P1298"/>
          <cell r="Q1298"/>
          <cell r="R1298"/>
          <cell r="S1298"/>
          <cell r="T1298"/>
          <cell r="U1298"/>
          <cell r="V1298"/>
          <cell r="W1298"/>
          <cell r="X1298"/>
          <cell r="Y1298"/>
          <cell r="Z1298"/>
          <cell r="AA1298"/>
          <cell r="AB1298"/>
          <cell r="AC1298"/>
          <cell r="AD1298"/>
          <cell r="AE1298"/>
          <cell r="AF1298"/>
          <cell r="AG1298"/>
          <cell r="AH1298"/>
          <cell r="AI1298"/>
          <cell r="AJ1298"/>
          <cell r="AK1298"/>
          <cell r="AL1298"/>
          <cell r="AM1298"/>
          <cell r="AN1298"/>
          <cell r="AO1298"/>
          <cell r="AP1298"/>
          <cell r="AQ1298"/>
          <cell r="AR1298"/>
          <cell r="AS1298"/>
          <cell r="AT1298"/>
          <cell r="AU1298"/>
          <cell r="AV1298"/>
          <cell r="AW1298"/>
          <cell r="AX1298"/>
          <cell r="AY1298"/>
          <cell r="AZ1298"/>
          <cell r="BA1298"/>
          <cell r="BB1298"/>
          <cell r="BC1298"/>
          <cell r="BD1298"/>
          <cell r="BF1298" t="str">
            <v>out</v>
          </cell>
        </row>
        <row r="1299">
          <cell r="A1299" t="str">
            <v>-</v>
          </cell>
          <cell r="B1299"/>
          <cell r="C1299"/>
          <cell r="D1299"/>
          <cell r="E1299"/>
          <cell r="F1299"/>
          <cell r="G1299"/>
          <cell r="H1299"/>
          <cell r="I1299"/>
          <cell r="J1299"/>
          <cell r="K1299"/>
          <cell r="L1299"/>
          <cell r="M1299"/>
          <cell r="N1299"/>
          <cell r="O1299"/>
          <cell r="P1299"/>
          <cell r="Q1299"/>
          <cell r="R1299"/>
          <cell r="S1299"/>
          <cell r="T1299"/>
          <cell r="U1299"/>
          <cell r="V1299"/>
          <cell r="W1299"/>
          <cell r="X1299"/>
          <cell r="Y1299"/>
          <cell r="Z1299"/>
          <cell r="AA1299"/>
          <cell r="AB1299"/>
          <cell r="AC1299"/>
          <cell r="AD1299"/>
          <cell r="AE1299"/>
          <cell r="AF1299"/>
          <cell r="AG1299"/>
          <cell r="AH1299"/>
          <cell r="AI1299"/>
          <cell r="AJ1299"/>
          <cell r="AK1299"/>
          <cell r="AL1299"/>
          <cell r="AM1299"/>
          <cell r="AN1299"/>
          <cell r="AO1299"/>
          <cell r="AP1299"/>
          <cell r="AQ1299"/>
          <cell r="AR1299"/>
          <cell r="AS1299"/>
          <cell r="AT1299"/>
          <cell r="AU1299"/>
          <cell r="AV1299"/>
          <cell r="AW1299"/>
          <cell r="AX1299"/>
          <cell r="AY1299"/>
          <cell r="AZ1299"/>
          <cell r="BA1299"/>
          <cell r="BB1299"/>
          <cell r="BC1299"/>
          <cell r="BD1299"/>
          <cell r="BF1299" t="str">
            <v>out</v>
          </cell>
        </row>
        <row r="1300">
          <cell r="A1300" t="str">
            <v>-</v>
          </cell>
          <cell r="B1300"/>
          <cell r="C1300"/>
          <cell r="D1300"/>
          <cell r="E1300"/>
          <cell r="F1300"/>
          <cell r="G1300"/>
          <cell r="H1300"/>
          <cell r="I1300"/>
          <cell r="J1300"/>
          <cell r="K1300"/>
          <cell r="L1300"/>
          <cell r="M1300"/>
          <cell r="N1300"/>
          <cell r="O1300"/>
          <cell r="P1300"/>
          <cell r="Q1300"/>
          <cell r="R1300"/>
          <cell r="S1300"/>
          <cell r="T1300"/>
          <cell r="U1300"/>
          <cell r="V1300"/>
          <cell r="W1300"/>
          <cell r="X1300"/>
          <cell r="Y1300"/>
          <cell r="Z1300"/>
          <cell r="AA1300"/>
          <cell r="AB1300"/>
          <cell r="AC1300"/>
          <cell r="AD1300"/>
          <cell r="AE1300"/>
          <cell r="AF1300"/>
          <cell r="AG1300"/>
          <cell r="AH1300"/>
          <cell r="AI1300"/>
          <cell r="AJ1300"/>
          <cell r="AK1300"/>
          <cell r="AL1300"/>
          <cell r="AM1300"/>
          <cell r="AN1300"/>
          <cell r="AO1300"/>
          <cell r="AP1300"/>
          <cell r="AQ1300"/>
          <cell r="AR1300"/>
          <cell r="AS1300"/>
          <cell r="AT1300"/>
          <cell r="AU1300"/>
          <cell r="AV1300"/>
          <cell r="AW1300"/>
          <cell r="AX1300"/>
          <cell r="AY1300"/>
          <cell r="AZ1300"/>
          <cell r="BA1300"/>
          <cell r="BB1300"/>
          <cell r="BC1300"/>
          <cell r="BD1300"/>
          <cell r="BF1300" t="str">
            <v>out</v>
          </cell>
        </row>
        <row r="1301">
          <cell r="A1301" t="str">
            <v>-</v>
          </cell>
          <cell r="D1301"/>
          <cell r="E1301"/>
          <cell r="F1301"/>
          <cell r="G1301"/>
          <cell r="O1301"/>
          <cell r="P1301"/>
          <cell r="BF1301" t="str">
            <v>out</v>
          </cell>
        </row>
        <row r="1302">
          <cell r="A1302" t="str">
            <v>-</v>
          </cell>
          <cell r="B1302"/>
          <cell r="C1302"/>
          <cell r="D1302"/>
          <cell r="E1302"/>
          <cell r="F1302"/>
          <cell r="G1302"/>
          <cell r="H1302"/>
          <cell r="I1302"/>
          <cell r="J1302"/>
          <cell r="K1302"/>
          <cell r="L1302"/>
          <cell r="M1302"/>
          <cell r="N1302"/>
          <cell r="O1302"/>
          <cell r="P1302"/>
          <cell r="Q1302"/>
          <cell r="R1302"/>
          <cell r="S1302"/>
          <cell r="T1302"/>
          <cell r="U1302"/>
          <cell r="V1302"/>
          <cell r="W1302"/>
          <cell r="X1302"/>
          <cell r="Y1302"/>
          <cell r="Z1302"/>
          <cell r="AA1302"/>
          <cell r="AB1302"/>
          <cell r="AC1302"/>
          <cell r="AD1302"/>
          <cell r="AE1302"/>
          <cell r="AF1302"/>
          <cell r="AG1302"/>
          <cell r="AH1302"/>
          <cell r="AI1302"/>
          <cell r="AJ1302"/>
          <cell r="AK1302"/>
          <cell r="AL1302"/>
          <cell r="AM1302"/>
          <cell r="AN1302"/>
          <cell r="AO1302"/>
          <cell r="AP1302"/>
          <cell r="AQ1302"/>
          <cell r="AR1302"/>
          <cell r="AS1302"/>
          <cell r="AT1302"/>
          <cell r="AU1302"/>
          <cell r="AV1302"/>
          <cell r="AW1302"/>
          <cell r="AX1302"/>
          <cell r="AY1302"/>
          <cell r="AZ1302"/>
          <cell r="BA1302"/>
          <cell r="BB1302"/>
          <cell r="BC1302"/>
          <cell r="BD1302"/>
          <cell r="BF1302" t="str">
            <v>out</v>
          </cell>
        </row>
        <row r="1303">
          <cell r="A1303" t="str">
            <v>-</v>
          </cell>
          <cell r="BE1303" t="str">
            <v/>
          </cell>
          <cell r="BF1303" t="str">
            <v>out</v>
          </cell>
        </row>
        <row r="1304">
          <cell r="A1304" t="str">
            <v>-</v>
          </cell>
          <cell r="BE1304" t="str">
            <v/>
          </cell>
          <cell r="BF1304" t="str">
            <v>out</v>
          </cell>
        </row>
        <row r="1305">
          <cell r="A1305" t="str">
            <v>-</v>
          </cell>
          <cell r="B1305"/>
          <cell r="C1305"/>
          <cell r="D1305"/>
          <cell r="E1305"/>
          <cell r="F1305"/>
          <cell r="G1305"/>
          <cell r="H1305"/>
          <cell r="I1305"/>
          <cell r="J1305"/>
          <cell r="K1305"/>
          <cell r="L1305"/>
          <cell r="M1305"/>
          <cell r="N1305"/>
          <cell r="O1305"/>
          <cell r="P1305"/>
          <cell r="Q1305"/>
          <cell r="R1305"/>
          <cell r="S1305"/>
          <cell r="T1305"/>
          <cell r="U1305"/>
          <cell r="V1305"/>
          <cell r="W1305"/>
          <cell r="X1305"/>
          <cell r="Y1305"/>
          <cell r="Z1305"/>
          <cell r="AA1305"/>
          <cell r="AB1305"/>
          <cell r="AC1305"/>
          <cell r="AD1305"/>
          <cell r="AE1305"/>
          <cell r="AF1305"/>
          <cell r="AG1305"/>
          <cell r="AH1305"/>
          <cell r="AI1305"/>
          <cell r="AJ1305"/>
          <cell r="AK1305"/>
          <cell r="AL1305"/>
          <cell r="AM1305"/>
          <cell r="AN1305"/>
          <cell r="AO1305"/>
          <cell r="AP1305"/>
          <cell r="AQ1305"/>
          <cell r="AR1305"/>
          <cell r="AS1305"/>
          <cell r="AT1305"/>
          <cell r="AU1305"/>
          <cell r="AV1305"/>
          <cell r="AW1305"/>
          <cell r="AX1305"/>
          <cell r="AY1305"/>
          <cell r="AZ1305"/>
          <cell r="BA1305"/>
          <cell r="BB1305"/>
          <cell r="BC1305"/>
          <cell r="BD1305"/>
          <cell r="BF1305" t="str">
            <v>out</v>
          </cell>
        </row>
        <row r="1306">
          <cell r="A1306" t="str">
            <v>-</v>
          </cell>
          <cell r="B1306"/>
          <cell r="C1306"/>
          <cell r="D1306"/>
          <cell r="E1306"/>
          <cell r="F1306"/>
          <cell r="G1306"/>
          <cell r="H1306"/>
          <cell r="I1306"/>
          <cell r="J1306"/>
          <cell r="K1306"/>
          <cell r="L1306"/>
          <cell r="M1306"/>
          <cell r="N1306"/>
          <cell r="O1306"/>
          <cell r="P1306"/>
          <cell r="Q1306"/>
          <cell r="R1306"/>
          <cell r="S1306"/>
          <cell r="T1306"/>
          <cell r="U1306"/>
          <cell r="V1306"/>
          <cell r="W1306"/>
          <cell r="X1306"/>
          <cell r="Y1306"/>
          <cell r="Z1306"/>
          <cell r="AA1306"/>
          <cell r="AB1306"/>
          <cell r="AC1306"/>
          <cell r="AD1306"/>
          <cell r="AE1306"/>
          <cell r="AF1306"/>
          <cell r="AG1306"/>
          <cell r="AH1306"/>
          <cell r="AI1306"/>
          <cell r="AJ1306"/>
          <cell r="AK1306"/>
          <cell r="AL1306"/>
          <cell r="AM1306"/>
          <cell r="AN1306"/>
          <cell r="AO1306"/>
          <cell r="AP1306"/>
          <cell r="AQ1306"/>
          <cell r="AR1306"/>
          <cell r="AS1306"/>
          <cell r="AT1306"/>
          <cell r="AU1306"/>
          <cell r="AV1306"/>
          <cell r="AW1306"/>
          <cell r="AX1306"/>
          <cell r="AY1306"/>
          <cell r="AZ1306"/>
          <cell r="BA1306"/>
          <cell r="BB1306"/>
          <cell r="BC1306"/>
          <cell r="BD1306"/>
          <cell r="BF1306" t="str">
            <v>out</v>
          </cell>
        </row>
        <row r="1307">
          <cell r="A1307" t="str">
            <v>-</v>
          </cell>
          <cell r="F1307"/>
          <cell r="G1307"/>
          <cell r="L1307"/>
          <cell r="T1307"/>
          <cell r="BF1307" t="str">
            <v>out</v>
          </cell>
        </row>
        <row r="1308">
          <cell r="A1308" t="str">
            <v>-</v>
          </cell>
          <cell r="B1308"/>
          <cell r="C1308"/>
          <cell r="D1308"/>
          <cell r="E1308"/>
          <cell r="F1308"/>
          <cell r="G1308"/>
          <cell r="H1308"/>
          <cell r="I1308"/>
          <cell r="J1308"/>
          <cell r="K1308"/>
          <cell r="L1308"/>
          <cell r="M1308"/>
          <cell r="N1308"/>
          <cell r="O1308"/>
          <cell r="P1308"/>
          <cell r="Q1308"/>
          <cell r="R1308"/>
          <cell r="S1308"/>
          <cell r="T1308"/>
          <cell r="U1308"/>
          <cell r="V1308"/>
          <cell r="W1308"/>
          <cell r="X1308"/>
          <cell r="Y1308"/>
          <cell r="Z1308"/>
          <cell r="AA1308"/>
          <cell r="AB1308"/>
          <cell r="AC1308"/>
          <cell r="AD1308"/>
          <cell r="AE1308"/>
          <cell r="AF1308"/>
          <cell r="AG1308"/>
          <cell r="AH1308"/>
          <cell r="AI1308"/>
          <cell r="AJ1308"/>
          <cell r="AK1308"/>
          <cell r="AL1308"/>
          <cell r="AM1308"/>
          <cell r="AN1308"/>
          <cell r="AO1308"/>
          <cell r="AP1308"/>
          <cell r="AQ1308"/>
          <cell r="AR1308"/>
          <cell r="AS1308"/>
          <cell r="AT1308"/>
          <cell r="AU1308"/>
          <cell r="AV1308"/>
          <cell r="AW1308"/>
          <cell r="AX1308"/>
          <cell r="AY1308"/>
          <cell r="AZ1308"/>
          <cell r="BA1308"/>
          <cell r="BF1308" t="str">
            <v>out</v>
          </cell>
        </row>
        <row r="1309">
          <cell r="A1309" t="str">
            <v>-</v>
          </cell>
          <cell r="B1309"/>
          <cell r="C1309"/>
          <cell r="D1309"/>
          <cell r="E1309"/>
          <cell r="F1309"/>
          <cell r="G1309"/>
          <cell r="H1309"/>
          <cell r="I1309"/>
          <cell r="J1309"/>
          <cell r="K1309"/>
          <cell r="L1309"/>
          <cell r="M1309"/>
          <cell r="N1309"/>
          <cell r="O1309"/>
          <cell r="P1309"/>
          <cell r="Q1309"/>
          <cell r="R1309"/>
          <cell r="S1309"/>
          <cell r="T1309"/>
          <cell r="U1309"/>
          <cell r="V1309"/>
          <cell r="W1309"/>
          <cell r="X1309"/>
          <cell r="Y1309"/>
          <cell r="Z1309"/>
          <cell r="AA1309"/>
          <cell r="AB1309"/>
          <cell r="AC1309"/>
          <cell r="AD1309"/>
          <cell r="AE1309"/>
          <cell r="AF1309"/>
          <cell r="AG1309"/>
          <cell r="AH1309"/>
          <cell r="AI1309"/>
          <cell r="AJ1309"/>
          <cell r="AK1309"/>
          <cell r="AL1309"/>
          <cell r="AM1309"/>
          <cell r="AN1309"/>
          <cell r="AO1309"/>
          <cell r="AP1309"/>
          <cell r="AQ1309"/>
          <cell r="AR1309"/>
          <cell r="AS1309"/>
          <cell r="AT1309"/>
          <cell r="AU1309"/>
          <cell r="AV1309"/>
          <cell r="AW1309"/>
          <cell r="AX1309"/>
          <cell r="AY1309"/>
          <cell r="AZ1309"/>
          <cell r="BA1309"/>
          <cell r="BF1309" t="str">
            <v>out</v>
          </cell>
        </row>
        <row r="1310">
          <cell r="A1310" t="str">
            <v>-</v>
          </cell>
          <cell r="B1310"/>
          <cell r="C1310"/>
          <cell r="D1310"/>
          <cell r="E1310"/>
          <cell r="F1310"/>
          <cell r="G1310"/>
          <cell r="H1310"/>
          <cell r="I1310"/>
          <cell r="J1310"/>
          <cell r="K1310"/>
          <cell r="L1310"/>
          <cell r="M1310"/>
          <cell r="N1310"/>
          <cell r="O1310"/>
          <cell r="P1310"/>
          <cell r="Q1310"/>
          <cell r="R1310"/>
          <cell r="S1310"/>
          <cell r="T1310"/>
          <cell r="U1310"/>
          <cell r="V1310"/>
          <cell r="W1310"/>
          <cell r="X1310"/>
          <cell r="Y1310"/>
          <cell r="Z1310"/>
          <cell r="AA1310"/>
          <cell r="AB1310"/>
          <cell r="AC1310"/>
          <cell r="AD1310"/>
          <cell r="AE1310"/>
          <cell r="AF1310"/>
          <cell r="AG1310"/>
          <cell r="AH1310"/>
          <cell r="AI1310"/>
          <cell r="AJ1310"/>
          <cell r="AK1310"/>
          <cell r="AL1310"/>
          <cell r="AM1310"/>
          <cell r="AN1310"/>
          <cell r="AO1310"/>
          <cell r="AP1310"/>
          <cell r="AQ1310"/>
          <cell r="AR1310"/>
          <cell r="AS1310"/>
          <cell r="AT1310"/>
          <cell r="AU1310"/>
          <cell r="AV1310"/>
          <cell r="AW1310"/>
          <cell r="AX1310"/>
          <cell r="AY1310"/>
          <cell r="AZ1310"/>
          <cell r="BA1310"/>
          <cell r="BF1310" t="str">
            <v>out</v>
          </cell>
        </row>
        <row r="1311">
          <cell r="A1311" t="str">
            <v>-</v>
          </cell>
          <cell r="B1311"/>
          <cell r="C1311"/>
          <cell r="D1311"/>
          <cell r="E1311"/>
          <cell r="F1311"/>
          <cell r="G1311"/>
          <cell r="H1311"/>
          <cell r="I1311"/>
          <cell r="J1311"/>
          <cell r="K1311"/>
          <cell r="L1311"/>
          <cell r="M1311"/>
          <cell r="N1311"/>
          <cell r="O1311"/>
          <cell r="P1311"/>
          <cell r="Q1311"/>
          <cell r="R1311"/>
          <cell r="S1311"/>
          <cell r="T1311"/>
          <cell r="U1311"/>
          <cell r="V1311"/>
          <cell r="W1311"/>
          <cell r="X1311"/>
          <cell r="Y1311"/>
          <cell r="Z1311"/>
          <cell r="AA1311"/>
          <cell r="AB1311"/>
          <cell r="AC1311"/>
          <cell r="AD1311"/>
          <cell r="AE1311"/>
          <cell r="AF1311"/>
          <cell r="AG1311"/>
          <cell r="AH1311"/>
          <cell r="AI1311"/>
          <cell r="AJ1311"/>
          <cell r="AK1311"/>
          <cell r="AL1311"/>
          <cell r="AM1311"/>
          <cell r="AN1311"/>
          <cell r="AO1311"/>
          <cell r="AP1311"/>
          <cell r="AQ1311"/>
          <cell r="AR1311"/>
          <cell r="AS1311"/>
          <cell r="AT1311"/>
          <cell r="AU1311"/>
          <cell r="AV1311"/>
          <cell r="AW1311"/>
          <cell r="AX1311"/>
          <cell r="AY1311"/>
          <cell r="AZ1311"/>
          <cell r="BA1311"/>
          <cell r="BF1311" t="str">
            <v>out</v>
          </cell>
        </row>
        <row r="1312">
          <cell r="A1312" t="str">
            <v>-</v>
          </cell>
          <cell r="B1312"/>
          <cell r="C1312"/>
          <cell r="D1312"/>
          <cell r="E1312"/>
          <cell r="F1312"/>
          <cell r="G1312"/>
          <cell r="H1312"/>
          <cell r="I1312"/>
          <cell r="J1312"/>
          <cell r="K1312"/>
          <cell r="L1312"/>
          <cell r="M1312"/>
          <cell r="N1312"/>
          <cell r="O1312"/>
          <cell r="P1312"/>
          <cell r="Q1312"/>
          <cell r="R1312"/>
          <cell r="S1312"/>
          <cell r="T1312"/>
          <cell r="U1312"/>
          <cell r="V1312"/>
          <cell r="W1312"/>
          <cell r="X1312"/>
          <cell r="Y1312"/>
          <cell r="Z1312"/>
          <cell r="AA1312"/>
          <cell r="AB1312"/>
          <cell r="AC1312"/>
          <cell r="AD1312"/>
          <cell r="AE1312"/>
          <cell r="AF1312"/>
          <cell r="AG1312"/>
          <cell r="AH1312"/>
          <cell r="AI1312"/>
          <cell r="AJ1312"/>
          <cell r="AK1312"/>
          <cell r="AL1312"/>
          <cell r="AM1312"/>
          <cell r="AN1312"/>
          <cell r="AO1312"/>
          <cell r="AP1312"/>
          <cell r="AQ1312"/>
          <cell r="AR1312"/>
          <cell r="AS1312"/>
          <cell r="AT1312"/>
          <cell r="AU1312"/>
          <cell r="AV1312"/>
          <cell r="AW1312"/>
          <cell r="AX1312"/>
          <cell r="AY1312"/>
          <cell r="AZ1312"/>
          <cell r="BA1312"/>
          <cell r="BF1312" t="str">
            <v>out</v>
          </cell>
        </row>
        <row r="1313">
          <cell r="A1313" t="str">
            <v>-</v>
          </cell>
          <cell r="B1313"/>
          <cell r="C1313"/>
          <cell r="D1313"/>
          <cell r="E1313"/>
          <cell r="F1313"/>
          <cell r="G1313"/>
          <cell r="H1313"/>
          <cell r="I1313"/>
          <cell r="J1313"/>
          <cell r="K1313"/>
          <cell r="L1313"/>
          <cell r="M1313"/>
          <cell r="N1313"/>
          <cell r="O1313"/>
          <cell r="P1313"/>
          <cell r="Q1313"/>
          <cell r="R1313"/>
          <cell r="S1313"/>
          <cell r="T1313"/>
          <cell r="U1313"/>
          <cell r="V1313"/>
          <cell r="W1313"/>
          <cell r="X1313"/>
          <cell r="Y1313"/>
          <cell r="Z1313"/>
          <cell r="AA1313"/>
          <cell r="AB1313"/>
          <cell r="AC1313"/>
          <cell r="AD1313"/>
          <cell r="AE1313"/>
          <cell r="AF1313"/>
          <cell r="AG1313"/>
          <cell r="AH1313"/>
          <cell r="AI1313"/>
          <cell r="AJ1313"/>
          <cell r="AK1313"/>
          <cell r="AL1313"/>
          <cell r="AM1313"/>
          <cell r="AN1313"/>
          <cell r="AO1313"/>
          <cell r="AP1313"/>
          <cell r="AQ1313"/>
          <cell r="AR1313"/>
          <cell r="AS1313"/>
          <cell r="AT1313"/>
          <cell r="AU1313"/>
          <cell r="AV1313"/>
          <cell r="AW1313"/>
          <cell r="AX1313"/>
          <cell r="AY1313"/>
          <cell r="AZ1313"/>
          <cell r="BA1313"/>
          <cell r="BF1313" t="str">
            <v>out</v>
          </cell>
        </row>
        <row r="1314">
          <cell r="A1314" t="str">
            <v>-</v>
          </cell>
          <cell r="B1314"/>
          <cell r="C1314"/>
          <cell r="D1314"/>
          <cell r="E1314"/>
          <cell r="F1314"/>
          <cell r="G1314"/>
          <cell r="H1314"/>
          <cell r="I1314"/>
          <cell r="J1314"/>
          <cell r="K1314"/>
          <cell r="L1314"/>
          <cell r="M1314"/>
          <cell r="N1314"/>
          <cell r="O1314"/>
          <cell r="P1314"/>
          <cell r="Q1314"/>
          <cell r="R1314"/>
          <cell r="S1314"/>
          <cell r="T1314"/>
          <cell r="U1314"/>
          <cell r="V1314"/>
          <cell r="W1314"/>
          <cell r="X1314"/>
          <cell r="Y1314"/>
          <cell r="Z1314"/>
          <cell r="AA1314"/>
          <cell r="AB1314"/>
          <cell r="AC1314"/>
          <cell r="AD1314"/>
          <cell r="AE1314"/>
          <cell r="AF1314"/>
          <cell r="AG1314"/>
          <cell r="AH1314"/>
          <cell r="AI1314"/>
          <cell r="AJ1314"/>
          <cell r="AK1314"/>
          <cell r="AL1314"/>
          <cell r="AM1314"/>
          <cell r="AN1314"/>
          <cell r="AO1314"/>
          <cell r="AP1314"/>
          <cell r="AQ1314"/>
          <cell r="AR1314"/>
          <cell r="AS1314"/>
          <cell r="AT1314"/>
          <cell r="AU1314"/>
          <cell r="AV1314"/>
          <cell r="AW1314"/>
          <cell r="AX1314"/>
          <cell r="AY1314"/>
          <cell r="AZ1314"/>
          <cell r="BA1314"/>
          <cell r="BF1314" t="str">
            <v>out</v>
          </cell>
        </row>
        <row r="1315">
          <cell r="A1315" t="str">
            <v>-</v>
          </cell>
          <cell r="B1315"/>
          <cell r="C1315"/>
          <cell r="D1315"/>
          <cell r="E1315"/>
          <cell r="F1315"/>
          <cell r="G1315"/>
          <cell r="H1315"/>
          <cell r="I1315"/>
          <cell r="J1315"/>
          <cell r="K1315"/>
          <cell r="L1315"/>
          <cell r="M1315"/>
          <cell r="N1315"/>
          <cell r="O1315"/>
          <cell r="P1315"/>
          <cell r="Q1315"/>
          <cell r="R1315"/>
          <cell r="S1315"/>
          <cell r="T1315"/>
          <cell r="U1315"/>
          <cell r="V1315"/>
          <cell r="W1315"/>
          <cell r="X1315"/>
          <cell r="Y1315"/>
          <cell r="Z1315"/>
          <cell r="AA1315"/>
          <cell r="AB1315"/>
          <cell r="AC1315"/>
          <cell r="AD1315"/>
          <cell r="AE1315"/>
          <cell r="AF1315"/>
          <cell r="AG1315"/>
          <cell r="AH1315"/>
          <cell r="AI1315"/>
          <cell r="AJ1315"/>
          <cell r="AK1315"/>
          <cell r="AL1315"/>
          <cell r="AM1315"/>
          <cell r="AN1315"/>
          <cell r="AO1315"/>
          <cell r="AP1315"/>
          <cell r="AQ1315"/>
          <cell r="AR1315"/>
          <cell r="AS1315"/>
          <cell r="AT1315"/>
          <cell r="AU1315"/>
          <cell r="AV1315"/>
          <cell r="AW1315"/>
          <cell r="AX1315"/>
          <cell r="AY1315"/>
          <cell r="AZ1315"/>
          <cell r="BA1315"/>
          <cell r="BB1315"/>
          <cell r="BF1315" t="str">
            <v>out</v>
          </cell>
        </row>
        <row r="1316">
          <cell r="A1316" t="str">
            <v>-</v>
          </cell>
          <cell r="B1316"/>
          <cell r="C1316"/>
          <cell r="D1316"/>
          <cell r="E1316"/>
          <cell r="F1316"/>
          <cell r="G1316"/>
          <cell r="H1316"/>
          <cell r="I1316"/>
          <cell r="J1316"/>
          <cell r="K1316"/>
          <cell r="L1316"/>
          <cell r="M1316"/>
          <cell r="N1316"/>
          <cell r="O1316"/>
          <cell r="P1316"/>
          <cell r="Q1316"/>
          <cell r="R1316"/>
          <cell r="S1316"/>
          <cell r="T1316"/>
          <cell r="U1316"/>
          <cell r="V1316"/>
          <cell r="W1316"/>
          <cell r="X1316"/>
          <cell r="Y1316"/>
          <cell r="Z1316"/>
          <cell r="AA1316"/>
          <cell r="AB1316"/>
          <cell r="AC1316"/>
          <cell r="AD1316"/>
          <cell r="AE1316"/>
          <cell r="AF1316"/>
          <cell r="AG1316"/>
          <cell r="AH1316"/>
          <cell r="AI1316"/>
          <cell r="AJ1316"/>
          <cell r="AK1316"/>
          <cell r="AL1316"/>
          <cell r="AM1316"/>
          <cell r="AN1316"/>
          <cell r="AO1316"/>
          <cell r="AP1316"/>
          <cell r="AQ1316"/>
          <cell r="AR1316"/>
          <cell r="AS1316"/>
          <cell r="AT1316"/>
          <cell r="AU1316"/>
          <cell r="AV1316"/>
          <cell r="AW1316"/>
          <cell r="AX1316"/>
          <cell r="AY1316"/>
          <cell r="AZ1316"/>
          <cell r="BA1316"/>
          <cell r="BB1316"/>
          <cell r="BF1316" t="str">
            <v>out</v>
          </cell>
        </row>
        <row r="1317">
          <cell r="A1317" t="str">
            <v>-</v>
          </cell>
          <cell r="B1317"/>
          <cell r="C1317"/>
          <cell r="D1317"/>
          <cell r="E1317"/>
          <cell r="F1317"/>
          <cell r="G1317"/>
          <cell r="H1317"/>
          <cell r="I1317"/>
          <cell r="J1317"/>
          <cell r="K1317"/>
          <cell r="L1317"/>
          <cell r="M1317"/>
          <cell r="N1317"/>
          <cell r="O1317"/>
          <cell r="P1317"/>
          <cell r="Q1317"/>
          <cell r="R1317"/>
          <cell r="S1317"/>
          <cell r="T1317"/>
          <cell r="U1317"/>
          <cell r="V1317"/>
          <cell r="W1317"/>
          <cell r="X1317"/>
          <cell r="Y1317"/>
          <cell r="Z1317"/>
          <cell r="AA1317"/>
          <cell r="AB1317"/>
          <cell r="AC1317"/>
          <cell r="AD1317"/>
          <cell r="AE1317"/>
          <cell r="AF1317"/>
          <cell r="AG1317"/>
          <cell r="AH1317"/>
          <cell r="AI1317"/>
          <cell r="AJ1317"/>
          <cell r="AK1317"/>
          <cell r="AL1317"/>
          <cell r="AM1317"/>
          <cell r="AN1317"/>
          <cell r="AO1317"/>
          <cell r="AP1317"/>
          <cell r="AQ1317"/>
          <cell r="AR1317"/>
          <cell r="AS1317"/>
          <cell r="AT1317"/>
          <cell r="AU1317"/>
          <cell r="AV1317"/>
          <cell r="AW1317"/>
          <cell r="AX1317"/>
          <cell r="AY1317"/>
          <cell r="AZ1317"/>
          <cell r="BA1317"/>
          <cell r="BB1317"/>
          <cell r="BF1317" t="str">
            <v>out</v>
          </cell>
        </row>
        <row r="1318">
          <cell r="A1318" t="str">
            <v>-</v>
          </cell>
          <cell r="B1318"/>
          <cell r="C1318"/>
          <cell r="D1318"/>
          <cell r="E1318"/>
          <cell r="F1318"/>
          <cell r="G1318"/>
          <cell r="H1318"/>
          <cell r="I1318"/>
          <cell r="J1318"/>
          <cell r="K1318"/>
          <cell r="L1318"/>
          <cell r="M1318"/>
          <cell r="N1318"/>
          <cell r="O1318"/>
          <cell r="P1318"/>
          <cell r="Q1318"/>
          <cell r="R1318"/>
          <cell r="S1318"/>
          <cell r="T1318"/>
          <cell r="U1318"/>
          <cell r="V1318"/>
          <cell r="W1318"/>
          <cell r="X1318"/>
          <cell r="Y1318"/>
          <cell r="Z1318"/>
          <cell r="AA1318"/>
          <cell r="AB1318"/>
          <cell r="AC1318"/>
          <cell r="AD1318"/>
          <cell r="AE1318"/>
          <cell r="AF1318"/>
          <cell r="AG1318"/>
          <cell r="AH1318"/>
          <cell r="AI1318"/>
          <cell r="AJ1318"/>
          <cell r="AK1318"/>
          <cell r="AL1318"/>
          <cell r="AM1318"/>
          <cell r="AN1318"/>
          <cell r="AO1318"/>
          <cell r="AP1318"/>
          <cell r="AQ1318"/>
          <cell r="AR1318"/>
          <cell r="AS1318"/>
          <cell r="AT1318"/>
          <cell r="AU1318"/>
          <cell r="AV1318"/>
          <cell r="AW1318"/>
          <cell r="AX1318"/>
          <cell r="AY1318"/>
          <cell r="AZ1318"/>
          <cell r="BA1318"/>
          <cell r="BB1318"/>
          <cell r="BF1318" t="str">
            <v>out</v>
          </cell>
        </row>
        <row r="1319">
          <cell r="A1319" t="str">
            <v>-</v>
          </cell>
          <cell r="B1319"/>
          <cell r="C1319"/>
          <cell r="D1319"/>
          <cell r="E1319"/>
          <cell r="F1319"/>
          <cell r="G1319"/>
          <cell r="H1319"/>
          <cell r="I1319"/>
          <cell r="J1319"/>
          <cell r="K1319"/>
          <cell r="L1319"/>
          <cell r="M1319"/>
          <cell r="N1319"/>
          <cell r="O1319"/>
          <cell r="P1319"/>
          <cell r="Q1319"/>
          <cell r="R1319"/>
          <cell r="S1319"/>
          <cell r="T1319"/>
          <cell r="U1319"/>
          <cell r="V1319"/>
          <cell r="W1319"/>
          <cell r="X1319"/>
          <cell r="Y1319"/>
          <cell r="Z1319"/>
          <cell r="AA1319"/>
          <cell r="AB1319"/>
          <cell r="AC1319"/>
          <cell r="AD1319"/>
          <cell r="AE1319"/>
          <cell r="AF1319"/>
          <cell r="AG1319"/>
          <cell r="AH1319"/>
          <cell r="AI1319"/>
          <cell r="AJ1319"/>
          <cell r="AK1319"/>
          <cell r="AL1319"/>
          <cell r="AM1319"/>
          <cell r="AN1319"/>
          <cell r="AO1319"/>
          <cell r="AP1319"/>
          <cell r="AQ1319"/>
          <cell r="AR1319"/>
          <cell r="AS1319"/>
          <cell r="AT1319"/>
          <cell r="AU1319"/>
          <cell r="AV1319"/>
          <cell r="AW1319"/>
          <cell r="AX1319"/>
          <cell r="AY1319"/>
          <cell r="AZ1319"/>
          <cell r="BA1319"/>
          <cell r="BB1319"/>
          <cell r="BF1319" t="str">
            <v>out</v>
          </cell>
        </row>
        <row r="1320">
          <cell r="A1320" t="str">
            <v>-</v>
          </cell>
          <cell r="B1320"/>
          <cell r="C1320"/>
          <cell r="D1320"/>
          <cell r="E1320"/>
          <cell r="F1320"/>
          <cell r="G1320"/>
          <cell r="H1320"/>
          <cell r="I1320"/>
          <cell r="J1320"/>
          <cell r="K1320"/>
          <cell r="L1320"/>
          <cell r="M1320"/>
          <cell r="N1320"/>
          <cell r="O1320"/>
          <cell r="P1320"/>
          <cell r="Q1320"/>
          <cell r="R1320"/>
          <cell r="S1320"/>
          <cell r="T1320"/>
          <cell r="U1320"/>
          <cell r="V1320"/>
          <cell r="W1320"/>
          <cell r="X1320"/>
          <cell r="Y1320"/>
          <cell r="Z1320"/>
          <cell r="AA1320"/>
          <cell r="AB1320"/>
          <cell r="AC1320"/>
          <cell r="AD1320"/>
          <cell r="AE1320"/>
          <cell r="AF1320"/>
          <cell r="AG1320"/>
          <cell r="AH1320"/>
          <cell r="AI1320"/>
          <cell r="AJ1320"/>
          <cell r="AK1320"/>
          <cell r="AL1320"/>
          <cell r="AM1320"/>
          <cell r="AN1320"/>
          <cell r="AO1320"/>
          <cell r="AP1320"/>
          <cell r="AQ1320"/>
          <cell r="AR1320"/>
          <cell r="AS1320"/>
          <cell r="AT1320"/>
          <cell r="AU1320"/>
          <cell r="AV1320"/>
          <cell r="AW1320"/>
          <cell r="AX1320"/>
          <cell r="AY1320"/>
          <cell r="AZ1320"/>
          <cell r="BA1320"/>
          <cell r="BB1320"/>
          <cell r="BF1320" t="str">
            <v>out</v>
          </cell>
        </row>
        <row r="1321">
          <cell r="A1321" t="str">
            <v>-</v>
          </cell>
          <cell r="B1321"/>
          <cell r="C1321"/>
          <cell r="D1321"/>
          <cell r="E1321"/>
          <cell r="F1321"/>
          <cell r="G1321"/>
          <cell r="H1321"/>
          <cell r="I1321"/>
          <cell r="J1321"/>
          <cell r="K1321"/>
          <cell r="L1321"/>
          <cell r="M1321"/>
          <cell r="N1321"/>
          <cell r="O1321"/>
          <cell r="P1321"/>
          <cell r="Q1321"/>
          <cell r="R1321"/>
          <cell r="S1321"/>
          <cell r="T1321"/>
          <cell r="U1321"/>
          <cell r="V1321"/>
          <cell r="W1321"/>
          <cell r="X1321"/>
          <cell r="Y1321"/>
          <cell r="Z1321"/>
          <cell r="AA1321"/>
          <cell r="AB1321"/>
          <cell r="AC1321"/>
          <cell r="AD1321"/>
          <cell r="AE1321"/>
          <cell r="AF1321"/>
          <cell r="AG1321"/>
          <cell r="AH1321"/>
          <cell r="AI1321"/>
          <cell r="AJ1321"/>
          <cell r="AK1321"/>
          <cell r="AL1321"/>
          <cell r="AM1321"/>
          <cell r="AN1321"/>
          <cell r="AO1321"/>
          <cell r="AP1321"/>
          <cell r="AQ1321"/>
          <cell r="AR1321"/>
          <cell r="AS1321"/>
          <cell r="AT1321"/>
          <cell r="AU1321"/>
          <cell r="AV1321"/>
          <cell r="AW1321"/>
          <cell r="AX1321"/>
          <cell r="AY1321"/>
          <cell r="AZ1321"/>
          <cell r="BA1321"/>
          <cell r="BB1321"/>
          <cell r="BF1321" t="str">
            <v>out</v>
          </cell>
        </row>
        <row r="1322">
          <cell r="A1322" t="str">
            <v>-</v>
          </cell>
          <cell r="B1322"/>
          <cell r="C1322"/>
          <cell r="D1322"/>
          <cell r="E1322"/>
          <cell r="F1322"/>
          <cell r="G1322"/>
          <cell r="H1322"/>
          <cell r="I1322"/>
          <cell r="J1322"/>
          <cell r="K1322"/>
          <cell r="L1322"/>
          <cell r="M1322"/>
          <cell r="N1322"/>
          <cell r="O1322"/>
          <cell r="P1322"/>
          <cell r="Q1322"/>
          <cell r="R1322"/>
          <cell r="S1322"/>
          <cell r="T1322"/>
          <cell r="U1322"/>
          <cell r="V1322"/>
          <cell r="W1322"/>
          <cell r="X1322"/>
          <cell r="Y1322"/>
          <cell r="Z1322"/>
          <cell r="AA1322"/>
          <cell r="AB1322"/>
          <cell r="AC1322"/>
          <cell r="AD1322"/>
          <cell r="AE1322"/>
          <cell r="AF1322"/>
          <cell r="AG1322"/>
          <cell r="AH1322"/>
          <cell r="AI1322"/>
          <cell r="AJ1322"/>
          <cell r="AK1322"/>
          <cell r="AL1322"/>
          <cell r="AM1322"/>
          <cell r="AN1322"/>
          <cell r="AO1322"/>
          <cell r="AP1322"/>
          <cell r="AQ1322"/>
          <cell r="AR1322"/>
          <cell r="AS1322"/>
          <cell r="AT1322"/>
          <cell r="AU1322"/>
          <cell r="AV1322"/>
          <cell r="AW1322"/>
          <cell r="AX1322"/>
          <cell r="AY1322"/>
          <cell r="AZ1322"/>
          <cell r="BA1322"/>
          <cell r="BB1322"/>
          <cell r="BF1322" t="str">
            <v>out</v>
          </cell>
        </row>
        <row r="1323">
          <cell r="A1323" t="str">
            <v>-</v>
          </cell>
          <cell r="B1323"/>
          <cell r="C1323"/>
          <cell r="D1323"/>
          <cell r="E1323"/>
          <cell r="F1323"/>
          <cell r="G1323"/>
          <cell r="H1323"/>
          <cell r="I1323"/>
          <cell r="J1323"/>
          <cell r="K1323"/>
          <cell r="L1323"/>
          <cell r="M1323"/>
          <cell r="N1323"/>
          <cell r="O1323"/>
          <cell r="P1323"/>
          <cell r="Q1323"/>
          <cell r="R1323"/>
          <cell r="S1323"/>
          <cell r="T1323"/>
          <cell r="U1323"/>
          <cell r="V1323"/>
          <cell r="W1323"/>
          <cell r="X1323"/>
          <cell r="Y1323"/>
          <cell r="Z1323"/>
          <cell r="AA1323"/>
          <cell r="AB1323"/>
          <cell r="AC1323"/>
          <cell r="AD1323"/>
          <cell r="AE1323"/>
          <cell r="AF1323"/>
          <cell r="AG1323"/>
          <cell r="AH1323"/>
          <cell r="AI1323"/>
          <cell r="AJ1323"/>
          <cell r="AK1323"/>
          <cell r="AL1323"/>
          <cell r="AM1323"/>
          <cell r="AN1323"/>
          <cell r="AO1323"/>
          <cell r="AP1323"/>
          <cell r="AQ1323"/>
          <cell r="AR1323"/>
          <cell r="AS1323"/>
          <cell r="AT1323"/>
          <cell r="AU1323"/>
          <cell r="AV1323"/>
          <cell r="AW1323"/>
          <cell r="AX1323"/>
          <cell r="AY1323"/>
          <cell r="AZ1323"/>
          <cell r="BA1323"/>
          <cell r="BB1323"/>
          <cell r="BF1323" t="str">
            <v>out</v>
          </cell>
        </row>
        <row r="1324">
          <cell r="A1324" t="str">
            <v>-</v>
          </cell>
          <cell r="B1324"/>
          <cell r="C1324"/>
          <cell r="D1324"/>
          <cell r="E1324"/>
          <cell r="F1324"/>
          <cell r="G1324"/>
          <cell r="H1324"/>
          <cell r="I1324"/>
          <cell r="J1324"/>
          <cell r="K1324"/>
          <cell r="L1324"/>
          <cell r="M1324"/>
          <cell r="N1324"/>
          <cell r="O1324"/>
          <cell r="P1324"/>
          <cell r="Q1324"/>
          <cell r="R1324"/>
          <cell r="S1324"/>
          <cell r="T1324"/>
          <cell r="U1324"/>
          <cell r="V1324"/>
          <cell r="W1324"/>
          <cell r="X1324"/>
          <cell r="Y1324"/>
          <cell r="Z1324"/>
          <cell r="AA1324"/>
          <cell r="AB1324"/>
          <cell r="AC1324"/>
          <cell r="AD1324"/>
          <cell r="AE1324"/>
          <cell r="AF1324"/>
          <cell r="AG1324"/>
          <cell r="AH1324"/>
          <cell r="AI1324"/>
          <cell r="AJ1324"/>
          <cell r="AK1324"/>
          <cell r="AL1324"/>
          <cell r="AM1324"/>
          <cell r="AN1324"/>
          <cell r="AO1324"/>
          <cell r="AP1324"/>
          <cell r="AQ1324"/>
          <cell r="AR1324"/>
          <cell r="AS1324"/>
          <cell r="AT1324"/>
          <cell r="AU1324"/>
          <cell r="AV1324"/>
          <cell r="AW1324"/>
          <cell r="AX1324"/>
          <cell r="AY1324"/>
          <cell r="AZ1324"/>
          <cell r="BA1324"/>
          <cell r="BB1324"/>
          <cell r="BF1324" t="str">
            <v>out</v>
          </cell>
        </row>
        <row r="1325">
          <cell r="A1325" t="str">
            <v>-</v>
          </cell>
          <cell r="B1325"/>
          <cell r="C1325"/>
          <cell r="D1325"/>
          <cell r="E1325"/>
          <cell r="F1325"/>
          <cell r="G1325"/>
          <cell r="H1325"/>
          <cell r="I1325"/>
          <cell r="J1325"/>
          <cell r="K1325"/>
          <cell r="L1325"/>
          <cell r="M1325"/>
          <cell r="N1325"/>
          <cell r="O1325"/>
          <cell r="P1325"/>
          <cell r="Q1325"/>
          <cell r="R1325"/>
          <cell r="S1325"/>
          <cell r="T1325"/>
          <cell r="U1325"/>
          <cell r="V1325"/>
          <cell r="W1325"/>
          <cell r="X1325"/>
          <cell r="Y1325"/>
          <cell r="Z1325"/>
          <cell r="AA1325"/>
          <cell r="AB1325"/>
          <cell r="AC1325"/>
          <cell r="AD1325"/>
          <cell r="AE1325"/>
          <cell r="AF1325"/>
          <cell r="AG1325"/>
          <cell r="AH1325"/>
          <cell r="AI1325"/>
          <cell r="AJ1325"/>
          <cell r="AK1325"/>
          <cell r="AL1325"/>
          <cell r="AM1325"/>
          <cell r="AN1325"/>
          <cell r="AO1325"/>
          <cell r="AP1325"/>
          <cell r="AQ1325"/>
          <cell r="AR1325"/>
          <cell r="AS1325"/>
          <cell r="AT1325"/>
          <cell r="AU1325"/>
          <cell r="AV1325"/>
          <cell r="AW1325"/>
          <cell r="AX1325"/>
          <cell r="AY1325"/>
          <cell r="AZ1325"/>
          <cell r="BA1325"/>
          <cell r="BB1325"/>
          <cell r="BF1325" t="str">
            <v>out</v>
          </cell>
        </row>
        <row r="1326">
          <cell r="A1326" t="str">
            <v>-</v>
          </cell>
          <cell r="B1326"/>
          <cell r="C1326"/>
          <cell r="D1326"/>
          <cell r="E1326"/>
          <cell r="F1326"/>
          <cell r="G1326"/>
          <cell r="H1326"/>
          <cell r="I1326"/>
          <cell r="J1326"/>
          <cell r="K1326"/>
          <cell r="L1326"/>
          <cell r="M1326"/>
          <cell r="N1326"/>
          <cell r="O1326"/>
          <cell r="P1326"/>
          <cell r="Q1326"/>
          <cell r="R1326"/>
          <cell r="S1326"/>
          <cell r="T1326"/>
          <cell r="U1326"/>
          <cell r="V1326"/>
          <cell r="W1326"/>
          <cell r="X1326"/>
          <cell r="Y1326"/>
          <cell r="Z1326"/>
          <cell r="AA1326"/>
          <cell r="AB1326"/>
          <cell r="AC1326"/>
          <cell r="AD1326"/>
          <cell r="AE1326"/>
          <cell r="AF1326"/>
          <cell r="AG1326"/>
          <cell r="AH1326"/>
          <cell r="AI1326"/>
          <cell r="AJ1326"/>
          <cell r="AK1326"/>
          <cell r="AL1326"/>
          <cell r="AM1326"/>
          <cell r="AN1326"/>
          <cell r="AO1326"/>
          <cell r="AP1326"/>
          <cell r="AQ1326"/>
          <cell r="AR1326"/>
          <cell r="AS1326"/>
          <cell r="AT1326"/>
          <cell r="AU1326"/>
          <cell r="AV1326"/>
          <cell r="AW1326"/>
          <cell r="AX1326"/>
          <cell r="AY1326"/>
          <cell r="AZ1326"/>
          <cell r="BA1326"/>
          <cell r="BB1326"/>
          <cell r="BF1326" t="str">
            <v>out</v>
          </cell>
        </row>
        <row r="1327">
          <cell r="A1327" t="str">
            <v>-</v>
          </cell>
          <cell r="B1327"/>
          <cell r="C1327"/>
          <cell r="D1327"/>
          <cell r="E1327"/>
          <cell r="F1327"/>
          <cell r="G1327"/>
          <cell r="H1327"/>
          <cell r="I1327"/>
          <cell r="J1327"/>
          <cell r="K1327"/>
          <cell r="L1327"/>
          <cell r="M1327"/>
          <cell r="N1327"/>
          <cell r="O1327"/>
          <cell r="P1327"/>
          <cell r="Q1327"/>
          <cell r="R1327"/>
          <cell r="S1327"/>
          <cell r="T1327"/>
          <cell r="U1327"/>
          <cell r="V1327"/>
          <cell r="W1327"/>
          <cell r="X1327"/>
          <cell r="Y1327"/>
          <cell r="Z1327"/>
          <cell r="AA1327"/>
          <cell r="AB1327"/>
          <cell r="AC1327"/>
          <cell r="AD1327"/>
          <cell r="AE1327"/>
          <cell r="AF1327"/>
          <cell r="AG1327"/>
          <cell r="AH1327"/>
          <cell r="AI1327"/>
          <cell r="AJ1327"/>
          <cell r="AK1327"/>
          <cell r="AL1327"/>
          <cell r="AM1327"/>
          <cell r="AN1327"/>
          <cell r="AO1327"/>
          <cell r="AP1327"/>
          <cell r="AQ1327"/>
          <cell r="AR1327"/>
          <cell r="AS1327"/>
          <cell r="AT1327"/>
          <cell r="AU1327"/>
          <cell r="AV1327"/>
          <cell r="AW1327"/>
          <cell r="AX1327"/>
          <cell r="AY1327"/>
          <cell r="AZ1327"/>
          <cell r="BA1327"/>
          <cell r="BB1327"/>
          <cell r="BF1327" t="str">
            <v>out</v>
          </cell>
        </row>
        <row r="1328">
          <cell r="A1328" t="str">
            <v>-</v>
          </cell>
          <cell r="B1328"/>
          <cell r="C1328"/>
          <cell r="D1328"/>
          <cell r="E1328"/>
          <cell r="F1328"/>
          <cell r="G1328"/>
          <cell r="H1328"/>
          <cell r="I1328"/>
          <cell r="J1328"/>
          <cell r="K1328"/>
          <cell r="L1328"/>
          <cell r="M1328"/>
          <cell r="N1328"/>
          <cell r="O1328"/>
          <cell r="P1328"/>
          <cell r="Q1328"/>
          <cell r="R1328"/>
          <cell r="S1328"/>
          <cell r="T1328"/>
          <cell r="U1328"/>
          <cell r="V1328"/>
          <cell r="W1328"/>
          <cell r="X1328"/>
          <cell r="Y1328"/>
          <cell r="Z1328"/>
          <cell r="AA1328"/>
          <cell r="AB1328"/>
          <cell r="AC1328"/>
          <cell r="AD1328"/>
          <cell r="AE1328"/>
          <cell r="AF1328"/>
          <cell r="AG1328"/>
          <cell r="AH1328"/>
          <cell r="AI1328"/>
          <cell r="AJ1328"/>
          <cell r="AK1328"/>
          <cell r="AL1328"/>
          <cell r="AM1328"/>
          <cell r="AN1328"/>
          <cell r="AO1328"/>
          <cell r="AP1328"/>
          <cell r="AQ1328"/>
          <cell r="AR1328"/>
          <cell r="AS1328"/>
          <cell r="AT1328"/>
          <cell r="AU1328"/>
          <cell r="AV1328"/>
          <cell r="AW1328"/>
          <cell r="AX1328"/>
          <cell r="AY1328"/>
          <cell r="AZ1328"/>
          <cell r="BA1328"/>
          <cell r="BB1328"/>
          <cell r="BF1328" t="str">
            <v>out</v>
          </cell>
        </row>
        <row r="1329">
          <cell r="A1329" t="str">
            <v>-</v>
          </cell>
          <cell r="B1329"/>
          <cell r="C1329"/>
          <cell r="D1329"/>
          <cell r="E1329"/>
          <cell r="F1329"/>
          <cell r="G1329"/>
          <cell r="H1329"/>
          <cell r="I1329"/>
          <cell r="J1329"/>
          <cell r="K1329"/>
          <cell r="L1329"/>
          <cell r="M1329"/>
          <cell r="N1329"/>
          <cell r="O1329"/>
          <cell r="P1329"/>
          <cell r="Q1329"/>
          <cell r="R1329"/>
          <cell r="S1329"/>
          <cell r="T1329"/>
          <cell r="U1329"/>
          <cell r="V1329"/>
          <cell r="W1329"/>
          <cell r="X1329"/>
          <cell r="Y1329"/>
          <cell r="Z1329"/>
          <cell r="AA1329"/>
          <cell r="AB1329"/>
          <cell r="AC1329"/>
          <cell r="AD1329"/>
          <cell r="AE1329"/>
          <cell r="AF1329"/>
          <cell r="AG1329"/>
          <cell r="AH1329"/>
          <cell r="AI1329"/>
          <cell r="AJ1329"/>
          <cell r="AK1329"/>
          <cell r="AL1329"/>
          <cell r="AM1329"/>
          <cell r="AN1329"/>
          <cell r="AO1329"/>
          <cell r="AP1329"/>
          <cell r="AQ1329"/>
          <cell r="AR1329"/>
          <cell r="AS1329"/>
          <cell r="AT1329"/>
          <cell r="AU1329"/>
          <cell r="AV1329"/>
          <cell r="AW1329"/>
          <cell r="AX1329"/>
          <cell r="AY1329"/>
          <cell r="AZ1329"/>
          <cell r="BA1329"/>
          <cell r="BB1329"/>
          <cell r="BF1329" t="str">
            <v>out</v>
          </cell>
        </row>
        <row r="1330">
          <cell r="A1330" t="str">
            <v>-</v>
          </cell>
          <cell r="B1330"/>
          <cell r="C1330"/>
          <cell r="D1330"/>
          <cell r="E1330"/>
          <cell r="F1330"/>
          <cell r="G1330"/>
          <cell r="H1330"/>
          <cell r="I1330"/>
          <cell r="J1330"/>
          <cell r="K1330"/>
          <cell r="L1330"/>
          <cell r="M1330"/>
          <cell r="N1330"/>
          <cell r="O1330"/>
          <cell r="P1330"/>
          <cell r="Q1330"/>
          <cell r="R1330"/>
          <cell r="S1330"/>
          <cell r="T1330"/>
          <cell r="U1330"/>
          <cell r="V1330"/>
          <cell r="W1330"/>
          <cell r="X1330"/>
          <cell r="Y1330"/>
          <cell r="Z1330"/>
          <cell r="AA1330"/>
          <cell r="AB1330"/>
          <cell r="AC1330"/>
          <cell r="AD1330"/>
          <cell r="AE1330"/>
          <cell r="AF1330"/>
          <cell r="AG1330"/>
          <cell r="AH1330"/>
          <cell r="AI1330"/>
          <cell r="AJ1330"/>
          <cell r="AK1330"/>
          <cell r="AL1330"/>
          <cell r="AM1330"/>
          <cell r="AN1330"/>
          <cell r="AO1330"/>
          <cell r="AP1330"/>
          <cell r="AQ1330"/>
          <cell r="AR1330"/>
          <cell r="AS1330"/>
          <cell r="AT1330"/>
          <cell r="AU1330"/>
          <cell r="AV1330"/>
          <cell r="AW1330"/>
          <cell r="AX1330"/>
          <cell r="AY1330"/>
          <cell r="AZ1330"/>
          <cell r="BA1330"/>
          <cell r="BB1330"/>
          <cell r="BF1330" t="str">
            <v>out</v>
          </cell>
        </row>
        <row r="1331">
          <cell r="A1331" t="str">
            <v>-</v>
          </cell>
          <cell r="B1331"/>
          <cell r="C1331"/>
          <cell r="D1331"/>
          <cell r="E1331"/>
          <cell r="F1331"/>
          <cell r="G1331"/>
          <cell r="H1331"/>
          <cell r="I1331"/>
          <cell r="J1331"/>
          <cell r="K1331"/>
          <cell r="L1331"/>
          <cell r="M1331"/>
          <cell r="N1331"/>
          <cell r="O1331"/>
          <cell r="P1331"/>
          <cell r="Q1331"/>
          <cell r="R1331"/>
          <cell r="S1331"/>
          <cell r="T1331"/>
          <cell r="U1331"/>
          <cell r="V1331"/>
          <cell r="W1331"/>
          <cell r="X1331"/>
          <cell r="Y1331"/>
          <cell r="Z1331"/>
          <cell r="AA1331"/>
          <cell r="AB1331"/>
          <cell r="AC1331"/>
          <cell r="AD1331"/>
          <cell r="AE1331"/>
          <cell r="AF1331"/>
          <cell r="AG1331"/>
          <cell r="AH1331"/>
          <cell r="AI1331"/>
          <cell r="AJ1331"/>
          <cell r="AK1331"/>
          <cell r="AL1331"/>
          <cell r="AM1331"/>
          <cell r="AN1331"/>
          <cell r="AO1331"/>
          <cell r="AP1331"/>
          <cell r="AQ1331"/>
          <cell r="AR1331"/>
          <cell r="AS1331"/>
          <cell r="AT1331"/>
          <cell r="AU1331"/>
          <cell r="AV1331"/>
          <cell r="AW1331"/>
          <cell r="AX1331"/>
          <cell r="AZ1331"/>
          <cell r="BA1331"/>
          <cell r="BB1331"/>
          <cell r="BF1331" t="str">
            <v>out</v>
          </cell>
        </row>
        <row r="1332">
          <cell r="A1332" t="str">
            <v>-</v>
          </cell>
          <cell r="B1332"/>
          <cell r="C1332"/>
          <cell r="D1332"/>
          <cell r="E1332"/>
          <cell r="F1332"/>
          <cell r="G1332"/>
          <cell r="H1332"/>
          <cell r="I1332"/>
          <cell r="J1332"/>
          <cell r="K1332"/>
          <cell r="L1332"/>
          <cell r="M1332"/>
          <cell r="N1332"/>
          <cell r="O1332"/>
          <cell r="P1332"/>
          <cell r="Q1332"/>
          <cell r="R1332"/>
          <cell r="S1332"/>
          <cell r="T1332"/>
          <cell r="U1332"/>
          <cell r="V1332"/>
          <cell r="W1332"/>
          <cell r="X1332"/>
          <cell r="Y1332"/>
          <cell r="Z1332"/>
          <cell r="AA1332"/>
          <cell r="AB1332"/>
          <cell r="AC1332"/>
          <cell r="AD1332"/>
          <cell r="AE1332"/>
          <cell r="AF1332"/>
          <cell r="AG1332"/>
          <cell r="AH1332"/>
          <cell r="AI1332"/>
          <cell r="AJ1332"/>
          <cell r="AK1332"/>
          <cell r="AL1332"/>
          <cell r="AM1332"/>
          <cell r="AN1332"/>
          <cell r="AO1332"/>
          <cell r="AP1332"/>
          <cell r="AQ1332"/>
          <cell r="AR1332"/>
          <cell r="AS1332"/>
          <cell r="AT1332"/>
          <cell r="AU1332"/>
          <cell r="AV1332"/>
          <cell r="AW1332"/>
          <cell r="AX1332"/>
          <cell r="AY1332"/>
          <cell r="AZ1332"/>
          <cell r="BA1332"/>
          <cell r="BB1332"/>
          <cell r="BF1332" t="str">
            <v>out</v>
          </cell>
        </row>
        <row r="1333">
          <cell r="A1333" t="str">
            <v>-</v>
          </cell>
          <cell r="B1333"/>
          <cell r="C1333"/>
          <cell r="D1333"/>
          <cell r="E1333"/>
          <cell r="F1333"/>
          <cell r="G1333"/>
          <cell r="H1333"/>
          <cell r="I1333"/>
          <cell r="J1333"/>
          <cell r="K1333"/>
          <cell r="L1333"/>
          <cell r="M1333"/>
          <cell r="N1333"/>
          <cell r="O1333"/>
          <cell r="P1333"/>
          <cell r="Q1333"/>
          <cell r="R1333"/>
          <cell r="S1333"/>
          <cell r="T1333"/>
          <cell r="U1333"/>
          <cell r="V1333"/>
          <cell r="W1333"/>
          <cell r="X1333"/>
          <cell r="Y1333"/>
          <cell r="Z1333"/>
          <cell r="AA1333"/>
          <cell r="AB1333"/>
          <cell r="AC1333"/>
          <cell r="AD1333"/>
          <cell r="AE1333"/>
          <cell r="AF1333"/>
          <cell r="AG1333"/>
          <cell r="AH1333"/>
          <cell r="AI1333"/>
          <cell r="AJ1333"/>
          <cell r="AK1333"/>
          <cell r="AL1333"/>
          <cell r="AM1333"/>
          <cell r="AN1333"/>
          <cell r="AO1333"/>
          <cell r="AP1333"/>
          <cell r="AQ1333"/>
          <cell r="AR1333"/>
          <cell r="AS1333"/>
          <cell r="AT1333"/>
          <cell r="AU1333"/>
          <cell r="AV1333"/>
          <cell r="AW1333"/>
          <cell r="AX1333"/>
          <cell r="AY1333"/>
          <cell r="AZ1333"/>
          <cell r="BA1333"/>
          <cell r="BB1333"/>
          <cell r="BF1333" t="str">
            <v>out</v>
          </cell>
        </row>
        <row r="1334">
          <cell r="A1334" t="str">
            <v>-</v>
          </cell>
          <cell r="B1334"/>
          <cell r="C1334"/>
          <cell r="D1334"/>
          <cell r="E1334"/>
          <cell r="F1334"/>
          <cell r="G1334"/>
          <cell r="H1334"/>
          <cell r="I1334"/>
          <cell r="J1334"/>
          <cell r="K1334"/>
          <cell r="L1334"/>
          <cell r="M1334"/>
          <cell r="N1334"/>
          <cell r="O1334"/>
          <cell r="P1334"/>
          <cell r="Q1334"/>
          <cell r="R1334"/>
          <cell r="S1334"/>
          <cell r="T1334"/>
          <cell r="U1334"/>
          <cell r="V1334"/>
          <cell r="W1334"/>
          <cell r="X1334"/>
          <cell r="Y1334"/>
          <cell r="Z1334"/>
          <cell r="AA1334"/>
          <cell r="AB1334"/>
          <cell r="AC1334"/>
          <cell r="AD1334"/>
          <cell r="AE1334"/>
          <cell r="AF1334"/>
          <cell r="AG1334"/>
          <cell r="AH1334"/>
          <cell r="AI1334"/>
          <cell r="AJ1334"/>
          <cell r="AK1334"/>
          <cell r="AL1334"/>
          <cell r="AM1334"/>
          <cell r="AN1334"/>
          <cell r="AO1334"/>
          <cell r="AP1334"/>
          <cell r="AQ1334"/>
          <cell r="AR1334"/>
          <cell r="AS1334"/>
          <cell r="AT1334"/>
          <cell r="AU1334"/>
          <cell r="AV1334"/>
          <cell r="AW1334"/>
          <cell r="AX1334"/>
          <cell r="AY1334"/>
          <cell r="AZ1334"/>
          <cell r="BF1334" t="str">
            <v>out</v>
          </cell>
        </row>
        <row r="1335">
          <cell r="A1335" t="str">
            <v>-</v>
          </cell>
          <cell r="B1335"/>
          <cell r="C1335"/>
          <cell r="D1335"/>
          <cell r="E1335"/>
          <cell r="F1335"/>
          <cell r="G1335"/>
          <cell r="H1335"/>
          <cell r="I1335"/>
          <cell r="J1335"/>
          <cell r="K1335"/>
          <cell r="L1335"/>
          <cell r="M1335"/>
          <cell r="N1335"/>
          <cell r="O1335"/>
          <cell r="P1335"/>
          <cell r="Q1335"/>
          <cell r="R1335"/>
          <cell r="S1335"/>
          <cell r="T1335"/>
          <cell r="U1335"/>
          <cell r="V1335"/>
          <cell r="W1335"/>
          <cell r="X1335"/>
          <cell r="Y1335"/>
          <cell r="Z1335"/>
          <cell r="AA1335"/>
          <cell r="AB1335"/>
          <cell r="AC1335"/>
          <cell r="AD1335"/>
          <cell r="AE1335"/>
          <cell r="AF1335"/>
          <cell r="AG1335"/>
          <cell r="AH1335"/>
          <cell r="AI1335"/>
          <cell r="AJ1335"/>
          <cell r="AK1335"/>
          <cell r="AL1335"/>
          <cell r="AM1335"/>
          <cell r="AN1335"/>
          <cell r="AO1335"/>
          <cell r="AP1335"/>
          <cell r="AQ1335"/>
          <cell r="AR1335"/>
          <cell r="AS1335"/>
          <cell r="AT1335"/>
          <cell r="AU1335"/>
          <cell r="AV1335"/>
          <cell r="AW1335"/>
          <cell r="AX1335"/>
          <cell r="AY1335"/>
          <cell r="AZ1335"/>
          <cell r="BF1335" t="str">
            <v>out</v>
          </cell>
        </row>
        <row r="1336">
          <cell r="A1336" t="str">
            <v>-</v>
          </cell>
          <cell r="B1336"/>
          <cell r="C1336"/>
          <cell r="D1336"/>
          <cell r="E1336"/>
          <cell r="F1336"/>
          <cell r="G1336"/>
          <cell r="H1336"/>
          <cell r="I1336"/>
          <cell r="J1336"/>
          <cell r="K1336"/>
          <cell r="L1336"/>
          <cell r="M1336"/>
          <cell r="N1336"/>
          <cell r="O1336"/>
          <cell r="P1336"/>
          <cell r="Q1336"/>
          <cell r="R1336"/>
          <cell r="S1336"/>
          <cell r="T1336"/>
          <cell r="U1336"/>
          <cell r="V1336"/>
          <cell r="W1336"/>
          <cell r="X1336"/>
          <cell r="Y1336"/>
          <cell r="Z1336"/>
          <cell r="AA1336"/>
          <cell r="AB1336"/>
          <cell r="AC1336"/>
          <cell r="AD1336"/>
          <cell r="AE1336"/>
          <cell r="AF1336"/>
          <cell r="AG1336"/>
          <cell r="AH1336"/>
          <cell r="AI1336"/>
          <cell r="AJ1336"/>
          <cell r="AK1336"/>
          <cell r="AL1336"/>
          <cell r="AM1336"/>
          <cell r="AN1336"/>
          <cell r="AO1336"/>
          <cell r="AP1336"/>
          <cell r="AQ1336"/>
          <cell r="AR1336"/>
          <cell r="AS1336"/>
          <cell r="AT1336"/>
          <cell r="AU1336"/>
          <cell r="AV1336"/>
          <cell r="AW1336"/>
          <cell r="AX1336"/>
          <cell r="AY1336"/>
          <cell r="AZ1336"/>
          <cell r="BF1336" t="str">
            <v>out</v>
          </cell>
        </row>
        <row r="1337">
          <cell r="A1337" t="str">
            <v>-</v>
          </cell>
          <cell r="B1337"/>
          <cell r="C1337"/>
          <cell r="D1337"/>
          <cell r="E1337"/>
          <cell r="F1337"/>
          <cell r="G1337"/>
          <cell r="H1337"/>
          <cell r="I1337"/>
          <cell r="J1337"/>
          <cell r="K1337"/>
          <cell r="L1337"/>
          <cell r="M1337"/>
          <cell r="N1337"/>
          <cell r="O1337"/>
          <cell r="P1337"/>
          <cell r="Q1337"/>
          <cell r="R1337"/>
          <cell r="S1337"/>
          <cell r="T1337"/>
          <cell r="U1337"/>
          <cell r="V1337"/>
          <cell r="W1337"/>
          <cell r="X1337"/>
          <cell r="Y1337"/>
          <cell r="Z1337"/>
          <cell r="AA1337"/>
          <cell r="AB1337"/>
          <cell r="AC1337"/>
          <cell r="AD1337"/>
          <cell r="AE1337"/>
          <cell r="AF1337"/>
          <cell r="AG1337"/>
          <cell r="AH1337"/>
          <cell r="AI1337"/>
          <cell r="AJ1337"/>
          <cell r="AK1337"/>
          <cell r="AL1337"/>
          <cell r="AM1337"/>
          <cell r="AN1337"/>
          <cell r="AO1337"/>
          <cell r="AP1337"/>
          <cell r="AQ1337"/>
          <cell r="AR1337"/>
          <cell r="AS1337"/>
          <cell r="AT1337"/>
          <cell r="AU1337"/>
          <cell r="AV1337"/>
          <cell r="AW1337"/>
          <cell r="AX1337"/>
          <cell r="AY1337"/>
          <cell r="AZ1337"/>
          <cell r="BA1337"/>
          <cell r="BB1337"/>
          <cell r="BC1337"/>
          <cell r="BD1337"/>
          <cell r="BE1337" t="str">
            <v/>
          </cell>
          <cell r="BF1337" t="str">
            <v>out</v>
          </cell>
        </row>
        <row r="1338">
          <cell r="A1338" t="str">
            <v>-</v>
          </cell>
          <cell r="B1338"/>
          <cell r="C1338"/>
          <cell r="D1338"/>
          <cell r="E1338"/>
          <cell r="F1338"/>
          <cell r="G1338"/>
          <cell r="H1338"/>
          <cell r="I1338"/>
          <cell r="J1338"/>
          <cell r="K1338"/>
          <cell r="L1338"/>
          <cell r="M1338"/>
          <cell r="N1338"/>
          <cell r="O1338"/>
          <cell r="P1338"/>
          <cell r="Q1338"/>
          <cell r="R1338"/>
          <cell r="S1338"/>
          <cell r="T1338"/>
          <cell r="U1338"/>
          <cell r="V1338"/>
          <cell r="W1338"/>
          <cell r="X1338"/>
          <cell r="Y1338"/>
          <cell r="Z1338"/>
          <cell r="AA1338"/>
          <cell r="AB1338"/>
          <cell r="AC1338"/>
          <cell r="AD1338"/>
          <cell r="AE1338"/>
          <cell r="AF1338"/>
          <cell r="AG1338"/>
          <cell r="AH1338"/>
          <cell r="AI1338"/>
          <cell r="AJ1338"/>
          <cell r="AK1338"/>
          <cell r="AL1338"/>
          <cell r="AM1338"/>
          <cell r="AN1338"/>
          <cell r="AO1338"/>
          <cell r="AP1338"/>
          <cell r="AQ1338"/>
          <cell r="AR1338"/>
          <cell r="AS1338"/>
          <cell r="AT1338"/>
          <cell r="AU1338"/>
          <cell r="AV1338"/>
          <cell r="AW1338"/>
          <cell r="AX1338"/>
          <cell r="AY1338"/>
          <cell r="AZ1338"/>
          <cell r="BA1338"/>
          <cell r="BB1338"/>
          <cell r="BC1338"/>
          <cell r="BD1338"/>
          <cell r="BE1338" t="str">
            <v/>
          </cell>
          <cell r="BF1338" t="str">
            <v>out</v>
          </cell>
        </row>
        <row r="1339">
          <cell r="A1339" t="str">
            <v>-</v>
          </cell>
          <cell r="B1339"/>
          <cell r="C1339"/>
          <cell r="D1339"/>
          <cell r="E1339"/>
          <cell r="F1339"/>
          <cell r="G1339"/>
          <cell r="H1339"/>
          <cell r="I1339"/>
          <cell r="J1339"/>
          <cell r="K1339"/>
          <cell r="L1339"/>
          <cell r="M1339"/>
          <cell r="N1339"/>
          <cell r="O1339"/>
          <cell r="P1339"/>
          <cell r="Q1339"/>
          <cell r="R1339"/>
          <cell r="S1339"/>
          <cell r="T1339"/>
          <cell r="U1339"/>
          <cell r="V1339"/>
          <cell r="W1339"/>
          <cell r="X1339"/>
          <cell r="Y1339"/>
          <cell r="Z1339"/>
          <cell r="AA1339"/>
          <cell r="AB1339"/>
          <cell r="AC1339"/>
          <cell r="AD1339"/>
          <cell r="AE1339"/>
          <cell r="AF1339"/>
          <cell r="AG1339"/>
          <cell r="AH1339"/>
          <cell r="AI1339"/>
          <cell r="AJ1339"/>
          <cell r="AK1339"/>
          <cell r="AL1339"/>
          <cell r="AM1339"/>
          <cell r="AN1339"/>
          <cell r="AO1339"/>
          <cell r="AP1339"/>
          <cell r="AQ1339"/>
          <cell r="AR1339"/>
          <cell r="AS1339"/>
          <cell r="AT1339"/>
          <cell r="AU1339"/>
          <cell r="AV1339"/>
          <cell r="AW1339"/>
          <cell r="AX1339"/>
          <cell r="AY1339"/>
          <cell r="AZ1339"/>
          <cell r="BA1339"/>
          <cell r="BB1339"/>
          <cell r="BC1339"/>
          <cell r="BD1339"/>
          <cell r="BE1339" t="str">
            <v/>
          </cell>
          <cell r="BF1339" t="str">
            <v>out</v>
          </cell>
        </row>
        <row r="1340">
          <cell r="A1340" t="str">
            <v>-</v>
          </cell>
          <cell r="B1340"/>
          <cell r="C1340"/>
          <cell r="D1340"/>
          <cell r="E1340"/>
          <cell r="F1340"/>
          <cell r="G1340"/>
          <cell r="H1340"/>
          <cell r="I1340"/>
          <cell r="J1340"/>
          <cell r="K1340"/>
          <cell r="L1340"/>
          <cell r="M1340"/>
          <cell r="N1340"/>
          <cell r="O1340"/>
          <cell r="P1340"/>
          <cell r="Q1340"/>
          <cell r="R1340"/>
          <cell r="S1340"/>
          <cell r="T1340"/>
          <cell r="U1340"/>
          <cell r="V1340"/>
          <cell r="W1340"/>
          <cell r="X1340"/>
          <cell r="Y1340"/>
          <cell r="Z1340"/>
          <cell r="AA1340"/>
          <cell r="AB1340"/>
          <cell r="AC1340"/>
          <cell r="AD1340"/>
          <cell r="AE1340"/>
          <cell r="AF1340"/>
          <cell r="AG1340"/>
          <cell r="AH1340"/>
          <cell r="AI1340"/>
          <cell r="AJ1340"/>
          <cell r="AK1340"/>
          <cell r="AL1340"/>
          <cell r="AM1340"/>
          <cell r="AN1340"/>
          <cell r="AO1340"/>
          <cell r="AP1340"/>
          <cell r="AQ1340"/>
          <cell r="AR1340"/>
          <cell r="AS1340"/>
          <cell r="AT1340"/>
          <cell r="AU1340"/>
          <cell r="AV1340"/>
          <cell r="AW1340"/>
          <cell r="AX1340"/>
          <cell r="AY1340"/>
          <cell r="AZ1340"/>
          <cell r="BA1340"/>
          <cell r="BB1340"/>
          <cell r="BC1340"/>
          <cell r="BD1340"/>
          <cell r="BE1340" t="str">
            <v/>
          </cell>
          <cell r="BF1340" t="str">
            <v>out</v>
          </cell>
        </row>
        <row r="1341">
          <cell r="A1341" t="str">
            <v>-</v>
          </cell>
          <cell r="B1341"/>
          <cell r="C1341"/>
          <cell r="D1341"/>
          <cell r="E1341"/>
          <cell r="F1341"/>
          <cell r="G1341"/>
          <cell r="H1341"/>
          <cell r="I1341"/>
          <cell r="J1341"/>
          <cell r="K1341"/>
          <cell r="L1341"/>
          <cell r="M1341"/>
          <cell r="N1341"/>
          <cell r="O1341"/>
          <cell r="P1341"/>
          <cell r="Q1341"/>
          <cell r="R1341"/>
          <cell r="S1341"/>
          <cell r="T1341"/>
          <cell r="U1341"/>
          <cell r="V1341"/>
          <cell r="W1341"/>
          <cell r="X1341"/>
          <cell r="Y1341"/>
          <cell r="Z1341"/>
          <cell r="AA1341"/>
          <cell r="AB1341"/>
          <cell r="AC1341"/>
          <cell r="AD1341"/>
          <cell r="AE1341"/>
          <cell r="AF1341"/>
          <cell r="AG1341"/>
          <cell r="AH1341"/>
          <cell r="AI1341"/>
          <cell r="AJ1341"/>
          <cell r="AK1341"/>
          <cell r="AL1341"/>
          <cell r="AM1341"/>
          <cell r="AN1341"/>
          <cell r="AO1341"/>
          <cell r="AP1341"/>
          <cell r="AQ1341"/>
          <cell r="AR1341"/>
          <cell r="AS1341"/>
          <cell r="AT1341"/>
          <cell r="AU1341"/>
          <cell r="AV1341"/>
          <cell r="AW1341"/>
          <cell r="AX1341"/>
          <cell r="AY1341"/>
          <cell r="AZ1341"/>
          <cell r="BA1341"/>
          <cell r="BB1341"/>
          <cell r="BC1341"/>
          <cell r="BD1341"/>
          <cell r="BE1341" t="str">
            <v/>
          </cell>
          <cell r="BF1341" t="str">
            <v>out</v>
          </cell>
        </row>
        <row r="1342">
          <cell r="A1342" t="str">
            <v>-</v>
          </cell>
          <cell r="B1342"/>
          <cell r="C1342"/>
          <cell r="D1342"/>
          <cell r="E1342"/>
          <cell r="F1342"/>
          <cell r="G1342"/>
          <cell r="H1342"/>
          <cell r="I1342"/>
          <cell r="J1342"/>
          <cell r="K1342"/>
          <cell r="L1342"/>
          <cell r="M1342"/>
          <cell r="N1342"/>
          <cell r="O1342"/>
          <cell r="P1342"/>
          <cell r="Q1342"/>
          <cell r="R1342"/>
          <cell r="S1342"/>
          <cell r="T1342"/>
          <cell r="U1342"/>
          <cell r="V1342"/>
          <cell r="W1342"/>
          <cell r="X1342"/>
          <cell r="Y1342"/>
          <cell r="Z1342"/>
          <cell r="AA1342"/>
          <cell r="AB1342"/>
          <cell r="AC1342"/>
          <cell r="AD1342"/>
          <cell r="AE1342"/>
          <cell r="AF1342"/>
          <cell r="AG1342"/>
          <cell r="AH1342"/>
          <cell r="AI1342"/>
          <cell r="AJ1342"/>
          <cell r="AK1342"/>
          <cell r="AL1342"/>
          <cell r="AM1342"/>
          <cell r="AN1342"/>
          <cell r="AO1342"/>
          <cell r="AP1342"/>
          <cell r="AQ1342"/>
          <cell r="AR1342"/>
          <cell r="AS1342"/>
          <cell r="AT1342"/>
          <cell r="AU1342"/>
          <cell r="AV1342"/>
          <cell r="AW1342"/>
          <cell r="AX1342"/>
          <cell r="AY1342"/>
          <cell r="AZ1342"/>
          <cell r="BA1342"/>
          <cell r="BB1342"/>
          <cell r="BC1342"/>
          <cell r="BD1342"/>
          <cell r="BE1342" t="str">
            <v/>
          </cell>
          <cell r="BF1342" t="str">
            <v>out</v>
          </cell>
        </row>
        <row r="1343">
          <cell r="A1343" t="str">
            <v>-</v>
          </cell>
          <cell r="B1343"/>
          <cell r="C1343"/>
          <cell r="D1343"/>
          <cell r="E1343"/>
          <cell r="F1343"/>
          <cell r="G1343"/>
          <cell r="H1343"/>
          <cell r="I1343"/>
          <cell r="J1343"/>
          <cell r="K1343"/>
          <cell r="L1343"/>
          <cell r="M1343"/>
          <cell r="N1343"/>
          <cell r="O1343"/>
          <cell r="P1343"/>
          <cell r="Q1343"/>
          <cell r="R1343"/>
          <cell r="S1343"/>
          <cell r="T1343"/>
          <cell r="U1343"/>
          <cell r="V1343"/>
          <cell r="W1343"/>
          <cell r="X1343"/>
          <cell r="Y1343"/>
          <cell r="Z1343"/>
          <cell r="AA1343"/>
          <cell r="AB1343"/>
          <cell r="AC1343"/>
          <cell r="AD1343"/>
          <cell r="AE1343"/>
          <cell r="AF1343"/>
          <cell r="AG1343"/>
          <cell r="AH1343"/>
          <cell r="AI1343"/>
          <cell r="AJ1343"/>
          <cell r="AK1343"/>
          <cell r="AL1343"/>
          <cell r="AM1343"/>
          <cell r="AN1343"/>
          <cell r="AO1343"/>
          <cell r="AP1343"/>
          <cell r="AQ1343"/>
          <cell r="AR1343"/>
          <cell r="AS1343"/>
          <cell r="AT1343"/>
          <cell r="AU1343"/>
          <cell r="AV1343"/>
          <cell r="AW1343"/>
          <cell r="AX1343"/>
          <cell r="AY1343"/>
          <cell r="AZ1343"/>
          <cell r="BA1343"/>
          <cell r="BB1343"/>
          <cell r="BC1343"/>
          <cell r="BD1343"/>
          <cell r="BE1343" t="str">
            <v/>
          </cell>
          <cell r="BF1343" t="str">
            <v>out</v>
          </cell>
        </row>
        <row r="1344">
          <cell r="A1344" t="str">
            <v>-</v>
          </cell>
          <cell r="B1344"/>
          <cell r="C1344"/>
          <cell r="D1344"/>
          <cell r="E1344"/>
          <cell r="F1344"/>
          <cell r="G1344"/>
          <cell r="H1344"/>
          <cell r="I1344"/>
          <cell r="J1344"/>
          <cell r="K1344"/>
          <cell r="L1344"/>
          <cell r="M1344"/>
          <cell r="N1344"/>
          <cell r="O1344"/>
          <cell r="P1344"/>
          <cell r="Q1344"/>
          <cell r="R1344"/>
          <cell r="S1344"/>
          <cell r="T1344"/>
          <cell r="U1344"/>
          <cell r="V1344"/>
          <cell r="W1344"/>
          <cell r="X1344"/>
          <cell r="Y1344"/>
          <cell r="Z1344"/>
          <cell r="AA1344"/>
          <cell r="AB1344"/>
          <cell r="AC1344"/>
          <cell r="AD1344"/>
          <cell r="AE1344"/>
          <cell r="AF1344"/>
          <cell r="AG1344"/>
          <cell r="AH1344"/>
          <cell r="AI1344"/>
          <cell r="AJ1344"/>
          <cell r="AK1344"/>
          <cell r="AL1344"/>
          <cell r="AM1344"/>
          <cell r="AN1344"/>
          <cell r="AO1344"/>
          <cell r="AP1344"/>
          <cell r="AQ1344"/>
          <cell r="AR1344"/>
          <cell r="AS1344"/>
          <cell r="AT1344"/>
          <cell r="AU1344"/>
          <cell r="AV1344"/>
          <cell r="AW1344"/>
          <cell r="AX1344"/>
          <cell r="AY1344"/>
          <cell r="AZ1344"/>
          <cell r="BA1344"/>
          <cell r="BB1344"/>
          <cell r="BC1344"/>
          <cell r="BD1344"/>
          <cell r="BE1344" t="str">
            <v/>
          </cell>
          <cell r="BF1344" t="str">
            <v>out</v>
          </cell>
        </row>
        <row r="1345">
          <cell r="A1345" t="str">
            <v>-</v>
          </cell>
          <cell r="B1345"/>
          <cell r="C1345"/>
          <cell r="D1345"/>
          <cell r="E1345"/>
          <cell r="F1345"/>
          <cell r="G1345"/>
          <cell r="H1345"/>
          <cell r="I1345"/>
          <cell r="J1345"/>
          <cell r="K1345"/>
          <cell r="L1345"/>
          <cell r="M1345"/>
          <cell r="N1345"/>
          <cell r="O1345"/>
          <cell r="P1345"/>
          <cell r="Q1345"/>
          <cell r="R1345"/>
          <cell r="S1345"/>
          <cell r="T1345"/>
          <cell r="U1345"/>
          <cell r="V1345"/>
          <cell r="W1345"/>
          <cell r="X1345"/>
          <cell r="Y1345"/>
          <cell r="Z1345"/>
          <cell r="AA1345"/>
          <cell r="AB1345"/>
          <cell r="AC1345"/>
          <cell r="AD1345"/>
          <cell r="AE1345"/>
          <cell r="AF1345"/>
          <cell r="AG1345"/>
          <cell r="AH1345"/>
          <cell r="AI1345"/>
          <cell r="AJ1345"/>
          <cell r="AK1345"/>
          <cell r="AL1345"/>
          <cell r="AM1345"/>
          <cell r="AN1345"/>
          <cell r="AO1345"/>
          <cell r="AP1345"/>
          <cell r="AQ1345"/>
          <cell r="AR1345"/>
          <cell r="AS1345"/>
          <cell r="AT1345"/>
          <cell r="AU1345"/>
          <cell r="AV1345"/>
          <cell r="AW1345"/>
          <cell r="AX1345"/>
          <cell r="AY1345"/>
          <cell r="AZ1345"/>
          <cell r="BA1345"/>
          <cell r="BB1345"/>
          <cell r="BC1345"/>
          <cell r="BD1345"/>
          <cell r="BE1345" t="str">
            <v/>
          </cell>
          <cell r="BF1345" t="str">
            <v>out</v>
          </cell>
        </row>
        <row r="1346">
          <cell r="A1346" t="str">
            <v>-</v>
          </cell>
          <cell r="B1346"/>
          <cell r="C1346"/>
          <cell r="D1346"/>
          <cell r="E1346"/>
          <cell r="F1346"/>
          <cell r="G1346"/>
          <cell r="H1346"/>
          <cell r="I1346"/>
          <cell r="J1346"/>
          <cell r="K1346"/>
          <cell r="L1346"/>
          <cell r="M1346"/>
          <cell r="N1346"/>
          <cell r="O1346"/>
          <cell r="P1346"/>
          <cell r="Q1346"/>
          <cell r="R1346"/>
          <cell r="S1346"/>
          <cell r="T1346"/>
          <cell r="U1346"/>
          <cell r="V1346"/>
          <cell r="W1346"/>
          <cell r="X1346"/>
          <cell r="Y1346"/>
          <cell r="Z1346"/>
          <cell r="AA1346"/>
          <cell r="AB1346"/>
          <cell r="AC1346"/>
          <cell r="AD1346"/>
          <cell r="AE1346"/>
          <cell r="AF1346"/>
          <cell r="AG1346"/>
          <cell r="AH1346"/>
          <cell r="AI1346"/>
          <cell r="AJ1346"/>
          <cell r="AK1346"/>
          <cell r="AL1346"/>
          <cell r="AM1346"/>
          <cell r="AN1346"/>
          <cell r="AO1346"/>
          <cell r="AP1346"/>
          <cell r="AQ1346"/>
          <cell r="AR1346"/>
          <cell r="AS1346"/>
          <cell r="AT1346"/>
          <cell r="AU1346"/>
          <cell r="AV1346"/>
          <cell r="AW1346"/>
          <cell r="AX1346"/>
          <cell r="AY1346"/>
          <cell r="AZ1346"/>
          <cell r="BA1346"/>
          <cell r="BB1346"/>
          <cell r="BC1346"/>
          <cell r="BD1346"/>
          <cell r="BE1346" t="str">
            <v/>
          </cell>
          <cell r="BF1346" t="str">
            <v>out</v>
          </cell>
        </row>
        <row r="1347">
          <cell r="A1347" t="str">
            <v>-</v>
          </cell>
          <cell r="B1347"/>
          <cell r="C1347"/>
          <cell r="D1347"/>
          <cell r="E1347"/>
          <cell r="F1347"/>
          <cell r="G1347"/>
          <cell r="H1347"/>
          <cell r="I1347"/>
          <cell r="J1347"/>
          <cell r="K1347"/>
          <cell r="L1347"/>
          <cell r="M1347"/>
          <cell r="N1347"/>
          <cell r="O1347"/>
          <cell r="P1347"/>
          <cell r="Q1347"/>
          <cell r="R1347"/>
          <cell r="S1347"/>
          <cell r="T1347"/>
          <cell r="U1347"/>
          <cell r="V1347"/>
          <cell r="W1347"/>
          <cell r="X1347"/>
          <cell r="Y1347"/>
          <cell r="Z1347"/>
          <cell r="AA1347"/>
          <cell r="AB1347"/>
          <cell r="AC1347"/>
          <cell r="AD1347"/>
          <cell r="AE1347"/>
          <cell r="AF1347"/>
          <cell r="AG1347"/>
          <cell r="AH1347"/>
          <cell r="AI1347"/>
          <cell r="AJ1347"/>
          <cell r="AK1347"/>
          <cell r="AL1347"/>
          <cell r="AM1347"/>
          <cell r="AN1347"/>
          <cell r="AO1347"/>
          <cell r="AP1347"/>
          <cell r="AQ1347"/>
          <cell r="AR1347"/>
          <cell r="AS1347"/>
          <cell r="AT1347"/>
          <cell r="AU1347"/>
          <cell r="AV1347"/>
          <cell r="AW1347"/>
          <cell r="AX1347"/>
          <cell r="AY1347"/>
          <cell r="AZ1347"/>
          <cell r="BA1347"/>
          <cell r="BB1347"/>
          <cell r="BC1347"/>
          <cell r="BD1347"/>
          <cell r="BE1347" t="str">
            <v/>
          </cell>
          <cell r="BF1347" t="str">
            <v>out</v>
          </cell>
        </row>
        <row r="1348">
          <cell r="A1348" t="str">
            <v>-</v>
          </cell>
          <cell r="B1348"/>
          <cell r="C1348"/>
          <cell r="D1348"/>
          <cell r="E1348"/>
          <cell r="F1348"/>
          <cell r="G1348"/>
          <cell r="H1348"/>
          <cell r="I1348"/>
          <cell r="J1348"/>
          <cell r="K1348"/>
          <cell r="L1348"/>
          <cell r="M1348"/>
          <cell r="N1348"/>
          <cell r="O1348"/>
          <cell r="P1348"/>
          <cell r="Q1348"/>
          <cell r="R1348"/>
          <cell r="S1348"/>
          <cell r="T1348"/>
          <cell r="U1348"/>
          <cell r="V1348"/>
          <cell r="W1348"/>
          <cell r="X1348"/>
          <cell r="Y1348"/>
          <cell r="Z1348"/>
          <cell r="AA1348"/>
          <cell r="AB1348"/>
          <cell r="AC1348"/>
          <cell r="AD1348"/>
          <cell r="AE1348"/>
          <cell r="AF1348"/>
          <cell r="AG1348"/>
          <cell r="AH1348"/>
          <cell r="AI1348"/>
          <cell r="AJ1348"/>
          <cell r="AK1348"/>
          <cell r="AL1348"/>
          <cell r="AM1348"/>
          <cell r="AN1348"/>
          <cell r="AO1348"/>
          <cell r="AP1348"/>
          <cell r="AQ1348"/>
          <cell r="AR1348"/>
          <cell r="AS1348"/>
          <cell r="AT1348"/>
          <cell r="AU1348"/>
          <cell r="AV1348"/>
          <cell r="AW1348"/>
          <cell r="AX1348"/>
          <cell r="AY1348"/>
          <cell r="AZ1348"/>
          <cell r="BA1348"/>
          <cell r="BB1348"/>
          <cell r="BC1348"/>
          <cell r="BD1348"/>
          <cell r="BE1348" t="str">
            <v/>
          </cell>
          <cell r="BF1348" t="str">
            <v>out</v>
          </cell>
        </row>
        <row r="1349">
          <cell r="A1349" t="str">
            <v>-</v>
          </cell>
          <cell r="B1349"/>
          <cell r="C1349"/>
          <cell r="D1349"/>
          <cell r="E1349"/>
          <cell r="F1349"/>
          <cell r="G1349"/>
          <cell r="H1349"/>
          <cell r="I1349"/>
          <cell r="J1349"/>
          <cell r="K1349"/>
          <cell r="L1349"/>
          <cell r="M1349"/>
          <cell r="N1349"/>
          <cell r="O1349"/>
          <cell r="P1349"/>
          <cell r="Q1349"/>
          <cell r="R1349"/>
          <cell r="S1349"/>
          <cell r="T1349"/>
          <cell r="U1349"/>
          <cell r="V1349"/>
          <cell r="W1349"/>
          <cell r="X1349"/>
          <cell r="Y1349"/>
          <cell r="Z1349"/>
          <cell r="AA1349"/>
          <cell r="AB1349"/>
          <cell r="AC1349"/>
          <cell r="AD1349"/>
          <cell r="AE1349"/>
          <cell r="AF1349"/>
          <cell r="AG1349"/>
          <cell r="AH1349"/>
          <cell r="AI1349"/>
          <cell r="AJ1349"/>
          <cell r="AK1349"/>
          <cell r="AL1349"/>
          <cell r="AM1349"/>
          <cell r="AN1349"/>
          <cell r="AO1349"/>
          <cell r="AP1349"/>
          <cell r="AQ1349"/>
          <cell r="AR1349"/>
          <cell r="AS1349"/>
          <cell r="AT1349"/>
          <cell r="AU1349"/>
          <cell r="AV1349"/>
          <cell r="AW1349"/>
          <cell r="AX1349"/>
          <cell r="AY1349"/>
          <cell r="AZ1349"/>
          <cell r="BA1349"/>
          <cell r="BB1349"/>
          <cell r="BC1349"/>
          <cell r="BD1349"/>
          <cell r="BE1349" t="str">
            <v/>
          </cell>
          <cell r="BF1349" t="str">
            <v>out</v>
          </cell>
        </row>
        <row r="1350">
          <cell r="A1350" t="str">
            <v>-</v>
          </cell>
          <cell r="B1350"/>
          <cell r="C1350"/>
          <cell r="D1350"/>
          <cell r="E1350"/>
          <cell r="F1350"/>
          <cell r="G1350"/>
          <cell r="H1350"/>
          <cell r="I1350"/>
          <cell r="J1350"/>
          <cell r="K1350"/>
          <cell r="L1350"/>
          <cell r="M1350"/>
          <cell r="N1350"/>
          <cell r="O1350"/>
          <cell r="P1350"/>
          <cell r="Q1350"/>
          <cell r="R1350"/>
          <cell r="S1350"/>
          <cell r="T1350"/>
          <cell r="U1350"/>
          <cell r="V1350"/>
          <cell r="W1350"/>
          <cell r="X1350"/>
          <cell r="Y1350"/>
          <cell r="Z1350"/>
          <cell r="AA1350"/>
          <cell r="AB1350"/>
          <cell r="AC1350"/>
          <cell r="AD1350"/>
          <cell r="AE1350"/>
          <cell r="AF1350"/>
          <cell r="AG1350"/>
          <cell r="AH1350"/>
          <cell r="AI1350"/>
          <cell r="AJ1350"/>
          <cell r="AK1350"/>
          <cell r="AL1350"/>
          <cell r="AM1350"/>
          <cell r="AN1350"/>
          <cell r="AO1350"/>
          <cell r="AP1350"/>
          <cell r="AQ1350"/>
          <cell r="AR1350"/>
          <cell r="AS1350"/>
          <cell r="AT1350"/>
          <cell r="AU1350"/>
          <cell r="AV1350"/>
          <cell r="AW1350"/>
          <cell r="AX1350"/>
          <cell r="AY1350"/>
          <cell r="AZ1350"/>
          <cell r="BA1350"/>
          <cell r="BB1350"/>
          <cell r="BC1350"/>
          <cell r="BD1350"/>
          <cell r="BE1350" t="str">
            <v/>
          </cell>
          <cell r="BF1350" t="str">
            <v>out</v>
          </cell>
        </row>
        <row r="1351">
          <cell r="A1351" t="str">
            <v>-</v>
          </cell>
          <cell r="B1351"/>
          <cell r="C1351"/>
          <cell r="D1351"/>
          <cell r="E1351"/>
          <cell r="F1351"/>
          <cell r="G1351"/>
          <cell r="H1351"/>
          <cell r="I1351"/>
          <cell r="J1351"/>
          <cell r="K1351"/>
          <cell r="L1351"/>
          <cell r="M1351"/>
          <cell r="N1351"/>
          <cell r="O1351"/>
          <cell r="P1351"/>
          <cell r="Q1351"/>
          <cell r="R1351"/>
          <cell r="S1351"/>
          <cell r="T1351"/>
          <cell r="U1351"/>
          <cell r="V1351"/>
          <cell r="W1351"/>
          <cell r="X1351"/>
          <cell r="Y1351"/>
          <cell r="Z1351"/>
          <cell r="AA1351"/>
          <cell r="AB1351"/>
          <cell r="AC1351"/>
          <cell r="AD1351"/>
          <cell r="AE1351"/>
          <cell r="AF1351"/>
          <cell r="AG1351"/>
          <cell r="AH1351"/>
          <cell r="AI1351"/>
          <cell r="AJ1351"/>
          <cell r="AK1351"/>
          <cell r="AL1351"/>
          <cell r="AM1351"/>
          <cell r="AN1351"/>
          <cell r="AO1351"/>
          <cell r="AP1351"/>
          <cell r="AQ1351"/>
          <cell r="AR1351"/>
          <cell r="AS1351"/>
          <cell r="AT1351"/>
          <cell r="AU1351"/>
          <cell r="AV1351"/>
          <cell r="AW1351"/>
          <cell r="AX1351"/>
          <cell r="AY1351"/>
          <cell r="AZ1351"/>
          <cell r="BA1351"/>
          <cell r="BB1351"/>
          <cell r="BC1351"/>
          <cell r="BD1351"/>
          <cell r="BE1351" t="str">
            <v/>
          </cell>
          <cell r="BF1351" t="str">
            <v>out</v>
          </cell>
        </row>
        <row r="1352">
          <cell r="A1352" t="str">
            <v>-</v>
          </cell>
          <cell r="B1352"/>
          <cell r="C1352"/>
          <cell r="D1352"/>
          <cell r="E1352"/>
          <cell r="F1352"/>
          <cell r="G1352"/>
          <cell r="H1352"/>
          <cell r="I1352"/>
          <cell r="J1352"/>
          <cell r="K1352"/>
          <cell r="L1352"/>
          <cell r="M1352"/>
          <cell r="N1352"/>
          <cell r="O1352"/>
          <cell r="P1352"/>
          <cell r="Q1352"/>
          <cell r="R1352"/>
          <cell r="S1352"/>
          <cell r="T1352"/>
          <cell r="U1352"/>
          <cell r="V1352"/>
          <cell r="W1352"/>
          <cell r="X1352"/>
          <cell r="Y1352"/>
          <cell r="Z1352"/>
          <cell r="AA1352"/>
          <cell r="AB1352"/>
          <cell r="AC1352"/>
          <cell r="AD1352"/>
          <cell r="AE1352"/>
          <cell r="AF1352"/>
          <cell r="AG1352"/>
          <cell r="AH1352"/>
          <cell r="AI1352"/>
          <cell r="AJ1352"/>
          <cell r="AK1352"/>
          <cell r="AL1352"/>
          <cell r="AM1352"/>
          <cell r="AN1352"/>
          <cell r="AO1352"/>
          <cell r="AP1352"/>
          <cell r="AQ1352"/>
          <cell r="AR1352"/>
          <cell r="AS1352"/>
          <cell r="AT1352"/>
          <cell r="AU1352"/>
          <cell r="AV1352"/>
          <cell r="AW1352"/>
          <cell r="AX1352"/>
          <cell r="AY1352"/>
          <cell r="AZ1352"/>
          <cell r="BA1352"/>
          <cell r="BB1352"/>
          <cell r="BC1352"/>
          <cell r="BD1352"/>
          <cell r="BE1352" t="str">
            <v/>
          </cell>
          <cell r="BF1352" t="str">
            <v>out</v>
          </cell>
        </row>
        <row r="1353">
          <cell r="A1353" t="str">
            <v>-</v>
          </cell>
          <cell r="B1353"/>
          <cell r="C1353"/>
          <cell r="D1353"/>
          <cell r="E1353"/>
          <cell r="F1353"/>
          <cell r="G1353"/>
          <cell r="H1353"/>
          <cell r="I1353"/>
          <cell r="J1353"/>
          <cell r="K1353"/>
          <cell r="L1353"/>
          <cell r="M1353"/>
          <cell r="N1353"/>
          <cell r="O1353"/>
          <cell r="P1353"/>
          <cell r="Q1353"/>
          <cell r="R1353"/>
          <cell r="S1353"/>
          <cell r="T1353"/>
          <cell r="U1353"/>
          <cell r="V1353"/>
          <cell r="W1353"/>
          <cell r="X1353"/>
          <cell r="Y1353"/>
          <cell r="Z1353"/>
          <cell r="AA1353"/>
          <cell r="AB1353"/>
          <cell r="AC1353"/>
          <cell r="AD1353"/>
          <cell r="AE1353"/>
          <cell r="AF1353"/>
          <cell r="AG1353"/>
          <cell r="AH1353"/>
          <cell r="AI1353"/>
          <cell r="AJ1353"/>
          <cell r="AK1353"/>
          <cell r="AL1353"/>
          <cell r="AM1353"/>
          <cell r="AN1353"/>
          <cell r="AO1353"/>
          <cell r="AP1353"/>
          <cell r="AQ1353"/>
          <cell r="AR1353"/>
          <cell r="AS1353"/>
          <cell r="AT1353"/>
          <cell r="AU1353"/>
          <cell r="AV1353"/>
          <cell r="AW1353"/>
          <cell r="AX1353"/>
          <cell r="AY1353"/>
          <cell r="AZ1353"/>
          <cell r="BA1353"/>
          <cell r="BB1353"/>
          <cell r="BC1353"/>
          <cell r="BD1353"/>
          <cell r="BE1353" t="str">
            <v/>
          </cell>
          <cell r="BF1353" t="str">
            <v>out</v>
          </cell>
        </row>
        <row r="1354">
          <cell r="A1354" t="str">
            <v>-</v>
          </cell>
          <cell r="B1354"/>
          <cell r="C1354"/>
          <cell r="D1354"/>
          <cell r="E1354"/>
          <cell r="F1354"/>
          <cell r="G1354"/>
          <cell r="H1354"/>
          <cell r="I1354"/>
          <cell r="J1354"/>
          <cell r="K1354"/>
          <cell r="L1354"/>
          <cell r="M1354"/>
          <cell r="N1354"/>
          <cell r="O1354"/>
          <cell r="P1354"/>
          <cell r="Q1354"/>
          <cell r="R1354"/>
          <cell r="S1354"/>
          <cell r="T1354"/>
          <cell r="U1354"/>
          <cell r="V1354"/>
          <cell r="W1354"/>
          <cell r="X1354"/>
          <cell r="Y1354"/>
          <cell r="Z1354"/>
          <cell r="AA1354"/>
          <cell r="AB1354"/>
          <cell r="AC1354"/>
          <cell r="AD1354"/>
          <cell r="AE1354"/>
          <cell r="AF1354"/>
          <cell r="AG1354"/>
          <cell r="AH1354"/>
          <cell r="AI1354"/>
          <cell r="AJ1354"/>
          <cell r="AK1354"/>
          <cell r="AL1354"/>
          <cell r="AM1354"/>
          <cell r="AN1354"/>
          <cell r="AO1354"/>
          <cell r="AP1354"/>
          <cell r="AQ1354"/>
          <cell r="AR1354"/>
          <cell r="AS1354"/>
          <cell r="AT1354"/>
          <cell r="AU1354"/>
          <cell r="AV1354"/>
          <cell r="AW1354"/>
          <cell r="AX1354"/>
          <cell r="AY1354"/>
          <cell r="AZ1354"/>
          <cell r="BA1354"/>
          <cell r="BB1354"/>
          <cell r="BC1354"/>
          <cell r="BD1354"/>
          <cell r="BE1354" t="str">
            <v/>
          </cell>
          <cell r="BF1354" t="str">
            <v>out</v>
          </cell>
        </row>
        <row r="1355">
          <cell r="A1355" t="str">
            <v>-</v>
          </cell>
          <cell r="B1355"/>
          <cell r="C1355"/>
          <cell r="D1355"/>
          <cell r="E1355"/>
          <cell r="F1355"/>
          <cell r="G1355"/>
          <cell r="H1355"/>
          <cell r="I1355"/>
          <cell r="J1355"/>
          <cell r="K1355"/>
          <cell r="L1355"/>
          <cell r="M1355"/>
          <cell r="N1355"/>
          <cell r="O1355"/>
          <cell r="P1355"/>
          <cell r="Q1355"/>
          <cell r="R1355"/>
          <cell r="S1355"/>
          <cell r="T1355"/>
          <cell r="U1355"/>
          <cell r="V1355"/>
          <cell r="W1355"/>
          <cell r="X1355"/>
          <cell r="Y1355"/>
          <cell r="Z1355"/>
          <cell r="AA1355"/>
          <cell r="AB1355"/>
          <cell r="AC1355"/>
          <cell r="AD1355"/>
          <cell r="AE1355"/>
          <cell r="AF1355"/>
          <cell r="AG1355"/>
          <cell r="AH1355"/>
          <cell r="AI1355"/>
          <cell r="AJ1355"/>
          <cell r="AK1355"/>
          <cell r="AL1355"/>
          <cell r="AM1355"/>
          <cell r="AN1355"/>
          <cell r="AO1355"/>
          <cell r="AP1355"/>
          <cell r="AQ1355"/>
          <cell r="AR1355"/>
          <cell r="AS1355"/>
          <cell r="AT1355"/>
          <cell r="AU1355"/>
          <cell r="AV1355"/>
          <cell r="AW1355"/>
          <cell r="AX1355"/>
          <cell r="AY1355"/>
          <cell r="AZ1355"/>
          <cell r="BA1355"/>
          <cell r="BB1355"/>
          <cell r="BC1355"/>
          <cell r="BD1355"/>
          <cell r="BE1355" t="str">
            <v/>
          </cell>
          <cell r="BF1355" t="str">
            <v>out</v>
          </cell>
        </row>
        <row r="1356">
          <cell r="A1356" t="str">
            <v>-</v>
          </cell>
          <cell r="B1356"/>
          <cell r="C1356"/>
          <cell r="D1356"/>
          <cell r="E1356"/>
          <cell r="F1356"/>
          <cell r="G1356"/>
          <cell r="H1356"/>
          <cell r="I1356"/>
          <cell r="J1356"/>
          <cell r="K1356"/>
          <cell r="L1356"/>
          <cell r="M1356"/>
          <cell r="N1356"/>
          <cell r="O1356"/>
          <cell r="P1356"/>
          <cell r="Q1356"/>
          <cell r="R1356"/>
          <cell r="S1356"/>
          <cell r="T1356"/>
          <cell r="U1356"/>
          <cell r="V1356"/>
          <cell r="W1356"/>
          <cell r="X1356"/>
          <cell r="Y1356"/>
          <cell r="Z1356"/>
          <cell r="AA1356"/>
          <cell r="AB1356"/>
          <cell r="AC1356"/>
          <cell r="AD1356"/>
          <cell r="AE1356"/>
          <cell r="AF1356"/>
          <cell r="AG1356"/>
          <cell r="AH1356"/>
          <cell r="AI1356"/>
          <cell r="AJ1356"/>
          <cell r="AK1356"/>
          <cell r="AL1356"/>
          <cell r="AM1356"/>
          <cell r="AN1356"/>
          <cell r="AO1356"/>
          <cell r="AP1356"/>
          <cell r="AQ1356"/>
          <cell r="AR1356"/>
          <cell r="AS1356"/>
          <cell r="AT1356"/>
          <cell r="AU1356"/>
          <cell r="AV1356"/>
          <cell r="AW1356"/>
          <cell r="AX1356"/>
          <cell r="AY1356"/>
          <cell r="AZ1356"/>
          <cell r="BA1356"/>
          <cell r="BB1356"/>
          <cell r="BC1356"/>
          <cell r="BD1356"/>
          <cell r="BE1356" t="str">
            <v/>
          </cell>
          <cell r="BF1356" t="str">
            <v>out</v>
          </cell>
        </row>
        <row r="1357">
          <cell r="A1357" t="str">
            <v>-</v>
          </cell>
          <cell r="B1357"/>
          <cell r="C1357"/>
          <cell r="D1357"/>
          <cell r="E1357"/>
          <cell r="F1357"/>
          <cell r="G1357"/>
          <cell r="H1357"/>
          <cell r="I1357"/>
          <cell r="J1357"/>
          <cell r="K1357"/>
          <cell r="L1357"/>
          <cell r="M1357"/>
          <cell r="N1357"/>
          <cell r="O1357"/>
          <cell r="P1357"/>
          <cell r="Q1357"/>
          <cell r="R1357"/>
          <cell r="S1357"/>
          <cell r="T1357"/>
          <cell r="U1357"/>
          <cell r="V1357"/>
          <cell r="W1357"/>
          <cell r="X1357"/>
          <cell r="Y1357"/>
          <cell r="Z1357"/>
          <cell r="AA1357"/>
          <cell r="AB1357"/>
          <cell r="AC1357"/>
          <cell r="AD1357"/>
          <cell r="AE1357"/>
          <cell r="AF1357"/>
          <cell r="AG1357"/>
          <cell r="AH1357"/>
          <cell r="AI1357"/>
          <cell r="AJ1357"/>
          <cell r="AK1357"/>
          <cell r="AL1357"/>
          <cell r="AM1357"/>
          <cell r="AN1357"/>
          <cell r="AO1357"/>
          <cell r="AP1357"/>
          <cell r="AQ1357"/>
          <cell r="AR1357"/>
          <cell r="AS1357"/>
          <cell r="AT1357"/>
          <cell r="AU1357"/>
          <cell r="AV1357"/>
          <cell r="AW1357"/>
          <cell r="AX1357"/>
          <cell r="AY1357"/>
          <cell r="AZ1357"/>
          <cell r="BA1357"/>
          <cell r="BB1357"/>
          <cell r="BC1357"/>
          <cell r="BD1357"/>
          <cell r="BE1357" t="str">
            <v/>
          </cell>
          <cell r="BF1357" t="str">
            <v>out</v>
          </cell>
        </row>
        <row r="1358">
          <cell r="A1358" t="str">
            <v>-</v>
          </cell>
          <cell r="B1358"/>
          <cell r="C1358"/>
          <cell r="D1358"/>
          <cell r="E1358"/>
          <cell r="F1358"/>
          <cell r="G1358"/>
          <cell r="H1358"/>
          <cell r="I1358"/>
          <cell r="J1358"/>
          <cell r="K1358"/>
          <cell r="L1358"/>
          <cell r="M1358"/>
          <cell r="N1358"/>
          <cell r="O1358"/>
          <cell r="P1358"/>
          <cell r="Q1358"/>
          <cell r="R1358"/>
          <cell r="S1358"/>
          <cell r="T1358"/>
          <cell r="U1358"/>
          <cell r="V1358"/>
          <cell r="W1358"/>
          <cell r="X1358"/>
          <cell r="Y1358"/>
          <cell r="Z1358"/>
          <cell r="AA1358"/>
          <cell r="AB1358"/>
          <cell r="AC1358"/>
          <cell r="AD1358"/>
          <cell r="AE1358"/>
          <cell r="AF1358"/>
          <cell r="AG1358"/>
          <cell r="AH1358"/>
          <cell r="AI1358"/>
          <cell r="AJ1358"/>
          <cell r="AK1358"/>
          <cell r="AL1358"/>
          <cell r="AM1358"/>
          <cell r="AN1358"/>
          <cell r="AO1358"/>
          <cell r="AP1358"/>
          <cell r="AQ1358"/>
          <cell r="AR1358"/>
          <cell r="AS1358"/>
          <cell r="AT1358"/>
          <cell r="AU1358"/>
          <cell r="AV1358"/>
          <cell r="AW1358"/>
          <cell r="AX1358"/>
          <cell r="AY1358"/>
          <cell r="AZ1358"/>
          <cell r="BA1358"/>
          <cell r="BB1358"/>
          <cell r="BC1358"/>
          <cell r="BD1358"/>
          <cell r="BE1358" t="str">
            <v/>
          </cell>
          <cell r="BF1358" t="str">
            <v>out</v>
          </cell>
        </row>
        <row r="1359">
          <cell r="A1359" t="str">
            <v>-</v>
          </cell>
          <cell r="B1359"/>
          <cell r="C1359"/>
          <cell r="D1359"/>
          <cell r="E1359"/>
          <cell r="F1359"/>
          <cell r="G1359"/>
          <cell r="H1359"/>
          <cell r="I1359"/>
          <cell r="J1359"/>
          <cell r="K1359"/>
          <cell r="L1359"/>
          <cell r="M1359"/>
          <cell r="N1359"/>
          <cell r="O1359"/>
          <cell r="P1359"/>
          <cell r="Q1359"/>
          <cell r="R1359"/>
          <cell r="S1359"/>
          <cell r="T1359"/>
          <cell r="U1359"/>
          <cell r="V1359"/>
          <cell r="W1359"/>
          <cell r="X1359"/>
          <cell r="Y1359"/>
          <cell r="Z1359"/>
          <cell r="AA1359"/>
          <cell r="AB1359"/>
          <cell r="AC1359"/>
          <cell r="AD1359"/>
          <cell r="AE1359"/>
          <cell r="AF1359"/>
          <cell r="AG1359"/>
          <cell r="AH1359"/>
          <cell r="AI1359"/>
          <cell r="AJ1359"/>
          <cell r="AK1359"/>
          <cell r="AL1359"/>
          <cell r="AM1359"/>
          <cell r="AN1359"/>
          <cell r="AO1359"/>
          <cell r="AP1359"/>
          <cell r="AQ1359"/>
          <cell r="AR1359"/>
          <cell r="AS1359"/>
          <cell r="AT1359"/>
          <cell r="AU1359"/>
          <cell r="AV1359"/>
          <cell r="AW1359"/>
          <cell r="AX1359"/>
          <cell r="AY1359"/>
          <cell r="AZ1359"/>
          <cell r="BA1359"/>
          <cell r="BB1359"/>
          <cell r="BC1359"/>
          <cell r="BD1359"/>
          <cell r="BE1359" t="str">
            <v/>
          </cell>
          <cell r="BF1359" t="str">
            <v>out</v>
          </cell>
        </row>
        <row r="1360">
          <cell r="A1360" t="str">
            <v>-</v>
          </cell>
          <cell r="B1360"/>
          <cell r="C1360"/>
          <cell r="D1360"/>
          <cell r="E1360"/>
          <cell r="F1360"/>
          <cell r="G1360"/>
          <cell r="H1360"/>
          <cell r="I1360"/>
          <cell r="J1360"/>
          <cell r="K1360"/>
          <cell r="L1360"/>
          <cell r="M1360"/>
          <cell r="N1360"/>
          <cell r="O1360"/>
          <cell r="P1360"/>
          <cell r="Q1360"/>
          <cell r="R1360"/>
          <cell r="S1360"/>
          <cell r="T1360"/>
          <cell r="U1360"/>
          <cell r="V1360"/>
          <cell r="W1360"/>
          <cell r="X1360"/>
          <cell r="Y1360"/>
          <cell r="Z1360"/>
          <cell r="AA1360"/>
          <cell r="AB1360"/>
          <cell r="AC1360"/>
          <cell r="AD1360"/>
          <cell r="AE1360"/>
          <cell r="AF1360"/>
          <cell r="AG1360"/>
          <cell r="AH1360"/>
          <cell r="AI1360"/>
          <cell r="AJ1360"/>
          <cell r="AK1360"/>
          <cell r="AL1360"/>
          <cell r="AM1360"/>
          <cell r="AN1360"/>
          <cell r="AO1360"/>
          <cell r="AP1360"/>
          <cell r="AQ1360"/>
          <cell r="AR1360"/>
          <cell r="AS1360"/>
          <cell r="AT1360"/>
          <cell r="AU1360"/>
          <cell r="AV1360"/>
          <cell r="AW1360"/>
          <cell r="AX1360"/>
          <cell r="AY1360"/>
          <cell r="AZ1360"/>
          <cell r="BA1360"/>
          <cell r="BB1360"/>
          <cell r="BC1360"/>
          <cell r="BD1360"/>
          <cell r="BE1360" t="str">
            <v/>
          </cell>
          <cell r="BF1360" t="str">
            <v>out</v>
          </cell>
        </row>
        <row r="1361">
          <cell r="A1361" t="str">
            <v>-</v>
          </cell>
          <cell r="B1361"/>
          <cell r="C1361"/>
          <cell r="D1361"/>
          <cell r="E1361"/>
          <cell r="F1361"/>
          <cell r="G1361"/>
          <cell r="H1361"/>
          <cell r="I1361"/>
          <cell r="J1361"/>
          <cell r="K1361"/>
          <cell r="L1361"/>
          <cell r="M1361"/>
          <cell r="N1361"/>
          <cell r="O1361"/>
          <cell r="P1361"/>
          <cell r="Q1361"/>
          <cell r="R1361"/>
          <cell r="S1361"/>
          <cell r="T1361"/>
          <cell r="U1361"/>
          <cell r="V1361"/>
          <cell r="W1361"/>
          <cell r="X1361"/>
          <cell r="Y1361"/>
          <cell r="Z1361"/>
          <cell r="AA1361"/>
          <cell r="AB1361"/>
          <cell r="AC1361"/>
          <cell r="AD1361"/>
          <cell r="AE1361"/>
          <cell r="AF1361"/>
          <cell r="AG1361"/>
          <cell r="AH1361"/>
          <cell r="AI1361"/>
          <cell r="AJ1361"/>
          <cell r="AK1361"/>
          <cell r="AL1361"/>
          <cell r="AM1361"/>
          <cell r="AN1361"/>
          <cell r="AO1361"/>
          <cell r="AP1361"/>
          <cell r="AQ1361"/>
          <cell r="AR1361"/>
          <cell r="AS1361"/>
          <cell r="AT1361"/>
          <cell r="AU1361"/>
          <cell r="AV1361"/>
          <cell r="AW1361"/>
          <cell r="AX1361"/>
          <cell r="AY1361"/>
          <cell r="AZ1361"/>
          <cell r="BA1361"/>
          <cell r="BB1361"/>
          <cell r="BC1361"/>
          <cell r="BD1361"/>
          <cell r="BE1361"/>
          <cell r="BF1361" t="str">
            <v>out</v>
          </cell>
        </row>
        <row r="1362">
          <cell r="A1362" t="str">
            <v>-</v>
          </cell>
          <cell r="B1362"/>
          <cell r="C1362"/>
          <cell r="D1362"/>
          <cell r="E1362"/>
          <cell r="F1362"/>
          <cell r="G1362"/>
          <cell r="H1362"/>
          <cell r="I1362"/>
          <cell r="J1362"/>
          <cell r="K1362"/>
          <cell r="L1362"/>
          <cell r="M1362"/>
          <cell r="N1362"/>
          <cell r="O1362"/>
          <cell r="P1362"/>
          <cell r="Q1362"/>
          <cell r="R1362"/>
          <cell r="S1362"/>
          <cell r="T1362"/>
          <cell r="U1362"/>
          <cell r="V1362"/>
          <cell r="W1362"/>
          <cell r="X1362"/>
          <cell r="Y1362"/>
          <cell r="Z1362"/>
          <cell r="AA1362"/>
          <cell r="AB1362"/>
          <cell r="AC1362"/>
          <cell r="AD1362"/>
          <cell r="AE1362"/>
          <cell r="AF1362"/>
          <cell r="AG1362"/>
          <cell r="AH1362"/>
          <cell r="AI1362"/>
          <cell r="AJ1362"/>
          <cell r="AK1362"/>
          <cell r="AL1362"/>
          <cell r="AM1362"/>
          <cell r="AN1362"/>
          <cell r="AO1362"/>
          <cell r="AP1362"/>
          <cell r="AQ1362"/>
          <cell r="AR1362"/>
          <cell r="AS1362"/>
          <cell r="AT1362"/>
          <cell r="AU1362"/>
          <cell r="AV1362"/>
          <cell r="AW1362"/>
          <cell r="AX1362"/>
          <cell r="AY1362"/>
          <cell r="AZ1362"/>
          <cell r="BA1362"/>
          <cell r="BB1362"/>
          <cell r="BC1362"/>
          <cell r="BD1362"/>
          <cell r="BE1362"/>
          <cell r="BF1362" t="str">
            <v>out</v>
          </cell>
        </row>
        <row r="1363">
          <cell r="A1363" t="str">
            <v>-</v>
          </cell>
          <cell r="B1363"/>
          <cell r="C1363"/>
          <cell r="D1363"/>
          <cell r="E1363"/>
          <cell r="F1363"/>
          <cell r="G1363"/>
          <cell r="H1363"/>
          <cell r="I1363"/>
          <cell r="J1363"/>
          <cell r="K1363"/>
          <cell r="L1363"/>
          <cell r="M1363"/>
          <cell r="N1363"/>
          <cell r="O1363"/>
          <cell r="P1363"/>
          <cell r="Q1363"/>
          <cell r="R1363"/>
          <cell r="S1363"/>
          <cell r="T1363"/>
          <cell r="U1363"/>
          <cell r="V1363"/>
          <cell r="W1363"/>
          <cell r="X1363"/>
          <cell r="Y1363"/>
          <cell r="Z1363"/>
          <cell r="AA1363"/>
          <cell r="AB1363"/>
          <cell r="AC1363"/>
          <cell r="AD1363"/>
          <cell r="AE1363"/>
          <cell r="AF1363"/>
          <cell r="AG1363"/>
          <cell r="AH1363"/>
          <cell r="AI1363"/>
          <cell r="AJ1363"/>
          <cell r="AK1363"/>
          <cell r="AL1363"/>
          <cell r="AM1363"/>
          <cell r="AN1363"/>
          <cell r="AO1363"/>
          <cell r="AP1363"/>
          <cell r="AQ1363"/>
          <cell r="AR1363"/>
          <cell r="AS1363"/>
          <cell r="AT1363"/>
          <cell r="AU1363"/>
          <cell r="AV1363"/>
          <cell r="AW1363"/>
          <cell r="AX1363"/>
          <cell r="AY1363"/>
          <cell r="AZ1363"/>
          <cell r="BA1363"/>
          <cell r="BB1363"/>
          <cell r="BC1363"/>
          <cell r="BD1363"/>
          <cell r="BE1363" t="str">
            <v/>
          </cell>
          <cell r="BF1363" t="str">
            <v>out</v>
          </cell>
        </row>
        <row r="1364">
          <cell r="A1364" t="str">
            <v>-</v>
          </cell>
          <cell r="B1364"/>
          <cell r="C1364"/>
          <cell r="D1364"/>
          <cell r="E1364"/>
          <cell r="F1364"/>
          <cell r="G1364"/>
          <cell r="H1364"/>
          <cell r="I1364"/>
          <cell r="J1364"/>
          <cell r="K1364"/>
          <cell r="L1364"/>
          <cell r="M1364"/>
          <cell r="N1364"/>
          <cell r="O1364"/>
          <cell r="P1364"/>
          <cell r="Q1364"/>
          <cell r="R1364"/>
          <cell r="S1364"/>
          <cell r="T1364"/>
          <cell r="U1364"/>
          <cell r="V1364"/>
          <cell r="W1364"/>
          <cell r="X1364"/>
          <cell r="Y1364"/>
          <cell r="Z1364"/>
          <cell r="AA1364"/>
          <cell r="AB1364"/>
          <cell r="AC1364"/>
          <cell r="AD1364"/>
          <cell r="AE1364"/>
          <cell r="AF1364"/>
          <cell r="AG1364"/>
          <cell r="AH1364"/>
          <cell r="AI1364"/>
          <cell r="AJ1364"/>
          <cell r="AK1364"/>
          <cell r="AL1364"/>
          <cell r="AM1364"/>
          <cell r="AN1364"/>
          <cell r="AO1364"/>
          <cell r="AP1364"/>
          <cell r="AQ1364"/>
          <cell r="AR1364"/>
          <cell r="AS1364"/>
          <cell r="AT1364"/>
          <cell r="AU1364"/>
          <cell r="AV1364"/>
          <cell r="AW1364"/>
          <cell r="AX1364"/>
          <cell r="AY1364"/>
          <cell r="AZ1364"/>
          <cell r="BA1364"/>
          <cell r="BB1364"/>
          <cell r="BC1364"/>
          <cell r="BD1364"/>
          <cell r="BE1364" t="str">
            <v/>
          </cell>
          <cell r="BF1364" t="str">
            <v>out</v>
          </cell>
        </row>
        <row r="1365">
          <cell r="A1365" t="str">
            <v>-</v>
          </cell>
          <cell r="B1365"/>
          <cell r="C1365"/>
          <cell r="D1365"/>
          <cell r="E1365"/>
          <cell r="F1365"/>
          <cell r="G1365"/>
          <cell r="H1365"/>
          <cell r="I1365"/>
          <cell r="J1365"/>
          <cell r="K1365"/>
          <cell r="L1365"/>
          <cell r="M1365"/>
          <cell r="N1365"/>
          <cell r="O1365"/>
          <cell r="P1365"/>
          <cell r="Q1365"/>
          <cell r="R1365"/>
          <cell r="S1365"/>
          <cell r="T1365"/>
          <cell r="U1365"/>
          <cell r="V1365"/>
          <cell r="W1365"/>
          <cell r="X1365"/>
          <cell r="Y1365"/>
          <cell r="Z1365"/>
          <cell r="AA1365"/>
          <cell r="AB1365"/>
          <cell r="AC1365"/>
          <cell r="AD1365"/>
          <cell r="AE1365"/>
          <cell r="AF1365"/>
          <cell r="AG1365"/>
          <cell r="AH1365"/>
          <cell r="AI1365"/>
          <cell r="AJ1365"/>
          <cell r="AK1365"/>
          <cell r="AL1365"/>
          <cell r="AM1365"/>
          <cell r="AN1365"/>
          <cell r="AO1365"/>
          <cell r="AP1365"/>
          <cell r="AQ1365"/>
          <cell r="AR1365"/>
          <cell r="AS1365"/>
          <cell r="AT1365"/>
          <cell r="AU1365"/>
          <cell r="AV1365"/>
          <cell r="AW1365"/>
          <cell r="AX1365"/>
          <cell r="AY1365"/>
          <cell r="AZ1365"/>
          <cell r="BA1365"/>
          <cell r="BB1365"/>
          <cell r="BC1365"/>
          <cell r="BD1365"/>
          <cell r="BE1365" t="str">
            <v/>
          </cell>
          <cell r="BF1365" t="str">
            <v>out</v>
          </cell>
        </row>
        <row r="1366">
          <cell r="A1366" t="str">
            <v>-</v>
          </cell>
          <cell r="B1366"/>
          <cell r="C1366"/>
          <cell r="D1366"/>
          <cell r="E1366"/>
          <cell r="F1366"/>
          <cell r="G1366"/>
          <cell r="H1366"/>
          <cell r="I1366"/>
          <cell r="J1366"/>
          <cell r="K1366"/>
          <cell r="L1366"/>
          <cell r="M1366"/>
          <cell r="N1366"/>
          <cell r="O1366"/>
          <cell r="P1366"/>
          <cell r="Q1366"/>
          <cell r="R1366"/>
          <cell r="S1366"/>
          <cell r="T1366"/>
          <cell r="U1366"/>
          <cell r="V1366"/>
          <cell r="W1366"/>
          <cell r="X1366"/>
          <cell r="Y1366"/>
          <cell r="Z1366"/>
          <cell r="AA1366"/>
          <cell r="AB1366"/>
          <cell r="AC1366"/>
          <cell r="AD1366"/>
          <cell r="AE1366"/>
          <cell r="AF1366"/>
          <cell r="AG1366"/>
          <cell r="AH1366"/>
          <cell r="AI1366"/>
          <cell r="AJ1366"/>
          <cell r="AK1366"/>
          <cell r="AL1366"/>
          <cell r="AM1366"/>
          <cell r="AN1366"/>
          <cell r="AO1366"/>
          <cell r="AP1366"/>
          <cell r="AQ1366"/>
          <cell r="AR1366"/>
          <cell r="AS1366"/>
          <cell r="AT1366"/>
          <cell r="AU1366"/>
          <cell r="AV1366"/>
          <cell r="AW1366"/>
          <cell r="AX1366"/>
          <cell r="AY1366"/>
          <cell r="AZ1366"/>
          <cell r="BA1366"/>
          <cell r="BB1366"/>
          <cell r="BC1366"/>
          <cell r="BD1366"/>
          <cell r="BE1366" t="str">
            <v/>
          </cell>
          <cell r="BF1366" t="str">
            <v>out</v>
          </cell>
        </row>
        <row r="1367">
          <cell r="A1367" t="str">
            <v>-</v>
          </cell>
          <cell r="B1367"/>
          <cell r="C1367"/>
          <cell r="D1367"/>
          <cell r="E1367"/>
          <cell r="F1367"/>
          <cell r="G1367"/>
          <cell r="H1367"/>
          <cell r="I1367"/>
          <cell r="J1367"/>
          <cell r="K1367"/>
          <cell r="L1367"/>
          <cell r="M1367"/>
          <cell r="N1367"/>
          <cell r="O1367"/>
          <cell r="P1367"/>
          <cell r="Q1367"/>
          <cell r="R1367"/>
          <cell r="S1367"/>
          <cell r="T1367"/>
          <cell r="U1367"/>
          <cell r="V1367"/>
          <cell r="W1367"/>
          <cell r="X1367"/>
          <cell r="Y1367"/>
          <cell r="Z1367"/>
          <cell r="AA1367"/>
          <cell r="AB1367"/>
          <cell r="AC1367"/>
          <cell r="AD1367"/>
          <cell r="AE1367"/>
          <cell r="AF1367"/>
          <cell r="AG1367"/>
          <cell r="AH1367"/>
          <cell r="AI1367"/>
          <cell r="AJ1367"/>
          <cell r="AK1367"/>
          <cell r="AL1367"/>
          <cell r="AM1367"/>
          <cell r="AN1367"/>
          <cell r="AO1367"/>
          <cell r="AP1367"/>
          <cell r="AQ1367"/>
          <cell r="AR1367"/>
          <cell r="AS1367"/>
          <cell r="AT1367"/>
          <cell r="AU1367"/>
          <cell r="AV1367"/>
          <cell r="AW1367"/>
          <cell r="AX1367"/>
          <cell r="AY1367"/>
          <cell r="AZ1367"/>
          <cell r="BA1367"/>
          <cell r="BB1367"/>
          <cell r="BC1367"/>
          <cell r="BD1367"/>
          <cell r="BE1367" t="str">
            <v/>
          </cell>
          <cell r="BF1367" t="str">
            <v>out</v>
          </cell>
        </row>
        <row r="1368">
          <cell r="A1368" t="str">
            <v>-</v>
          </cell>
          <cell r="B1368"/>
          <cell r="C1368"/>
          <cell r="D1368"/>
          <cell r="E1368"/>
          <cell r="F1368"/>
          <cell r="G1368"/>
          <cell r="H1368"/>
          <cell r="I1368"/>
          <cell r="J1368"/>
          <cell r="K1368"/>
          <cell r="L1368"/>
          <cell r="M1368"/>
          <cell r="N1368"/>
          <cell r="O1368"/>
          <cell r="P1368"/>
          <cell r="Q1368"/>
          <cell r="R1368"/>
          <cell r="S1368"/>
          <cell r="T1368"/>
          <cell r="U1368"/>
          <cell r="V1368"/>
          <cell r="W1368"/>
          <cell r="X1368"/>
          <cell r="Y1368"/>
          <cell r="Z1368"/>
          <cell r="AA1368"/>
          <cell r="AB1368"/>
          <cell r="AC1368"/>
          <cell r="AD1368"/>
          <cell r="AE1368"/>
          <cell r="AF1368"/>
          <cell r="AG1368"/>
          <cell r="AH1368"/>
          <cell r="AI1368"/>
          <cell r="AJ1368"/>
          <cell r="AK1368"/>
          <cell r="AL1368"/>
          <cell r="AM1368"/>
          <cell r="AN1368"/>
          <cell r="AO1368"/>
          <cell r="AP1368"/>
          <cell r="AQ1368"/>
          <cell r="AR1368"/>
          <cell r="AS1368"/>
          <cell r="AT1368"/>
          <cell r="AU1368"/>
          <cell r="AV1368"/>
          <cell r="AW1368"/>
          <cell r="AX1368"/>
          <cell r="AY1368"/>
          <cell r="AZ1368"/>
          <cell r="BA1368"/>
          <cell r="BB1368"/>
          <cell r="BC1368"/>
          <cell r="BD1368"/>
          <cell r="BE1368" t="str">
            <v/>
          </cell>
          <cell r="BF1368" t="str">
            <v>out</v>
          </cell>
        </row>
        <row r="1369">
          <cell r="A1369" t="str">
            <v>-</v>
          </cell>
          <cell r="B1369"/>
          <cell r="C1369"/>
          <cell r="D1369"/>
          <cell r="E1369"/>
          <cell r="F1369"/>
          <cell r="G1369"/>
          <cell r="H1369"/>
          <cell r="I1369"/>
          <cell r="J1369"/>
          <cell r="K1369"/>
          <cell r="L1369"/>
          <cell r="M1369"/>
          <cell r="N1369"/>
          <cell r="O1369"/>
          <cell r="P1369"/>
          <cell r="Q1369"/>
          <cell r="R1369"/>
          <cell r="S1369"/>
          <cell r="T1369"/>
          <cell r="U1369"/>
          <cell r="V1369"/>
          <cell r="W1369"/>
          <cell r="X1369"/>
          <cell r="Y1369"/>
          <cell r="Z1369"/>
          <cell r="AA1369"/>
          <cell r="AB1369"/>
          <cell r="AC1369"/>
          <cell r="AD1369"/>
          <cell r="AE1369"/>
          <cell r="AF1369"/>
          <cell r="AG1369"/>
          <cell r="AH1369"/>
          <cell r="AI1369"/>
          <cell r="AJ1369"/>
          <cell r="AK1369"/>
          <cell r="AL1369"/>
          <cell r="AM1369"/>
          <cell r="AN1369"/>
          <cell r="AO1369"/>
          <cell r="AP1369"/>
          <cell r="AQ1369"/>
          <cell r="AR1369"/>
          <cell r="AS1369"/>
          <cell r="AT1369"/>
          <cell r="AU1369"/>
          <cell r="AV1369"/>
          <cell r="AW1369"/>
          <cell r="AX1369"/>
          <cell r="AY1369"/>
          <cell r="AZ1369"/>
          <cell r="BA1369"/>
          <cell r="BB1369"/>
          <cell r="BC1369"/>
          <cell r="BD1369"/>
          <cell r="BE1369" t="str">
            <v/>
          </cell>
          <cell r="BF1369" t="str">
            <v>out</v>
          </cell>
        </row>
        <row r="1370">
          <cell r="A1370" t="str">
            <v>-</v>
          </cell>
          <cell r="B1370"/>
          <cell r="C1370"/>
          <cell r="D1370"/>
          <cell r="E1370"/>
          <cell r="F1370"/>
          <cell r="G1370"/>
          <cell r="H1370"/>
          <cell r="I1370"/>
          <cell r="J1370"/>
          <cell r="K1370"/>
          <cell r="L1370"/>
          <cell r="M1370"/>
          <cell r="N1370"/>
          <cell r="O1370"/>
          <cell r="P1370"/>
          <cell r="Q1370"/>
          <cell r="R1370"/>
          <cell r="S1370"/>
          <cell r="T1370"/>
          <cell r="U1370"/>
          <cell r="V1370"/>
          <cell r="W1370"/>
          <cell r="X1370"/>
          <cell r="Y1370"/>
          <cell r="Z1370"/>
          <cell r="AA1370"/>
          <cell r="AB1370"/>
          <cell r="AC1370"/>
          <cell r="AD1370"/>
          <cell r="AE1370"/>
          <cell r="AF1370"/>
          <cell r="AG1370"/>
          <cell r="AH1370"/>
          <cell r="AI1370"/>
          <cell r="AJ1370"/>
          <cell r="AK1370"/>
          <cell r="AL1370"/>
          <cell r="AM1370"/>
          <cell r="AN1370"/>
          <cell r="AO1370"/>
          <cell r="AP1370"/>
          <cell r="AQ1370"/>
          <cell r="AR1370"/>
          <cell r="AS1370"/>
          <cell r="AT1370"/>
          <cell r="AU1370"/>
          <cell r="AV1370"/>
          <cell r="AW1370"/>
          <cell r="AX1370"/>
          <cell r="AY1370"/>
          <cell r="AZ1370"/>
          <cell r="BA1370"/>
          <cell r="BB1370"/>
          <cell r="BC1370"/>
          <cell r="BD1370"/>
          <cell r="BE1370" t="str">
            <v/>
          </cell>
          <cell r="BF1370" t="str">
            <v>out</v>
          </cell>
        </row>
        <row r="1371">
          <cell r="A1371" t="str">
            <v>-</v>
          </cell>
          <cell r="B1371"/>
          <cell r="C1371"/>
          <cell r="D1371"/>
          <cell r="E1371"/>
          <cell r="F1371"/>
          <cell r="G1371"/>
          <cell r="H1371"/>
          <cell r="I1371"/>
          <cell r="J1371"/>
          <cell r="K1371"/>
          <cell r="L1371"/>
          <cell r="M1371"/>
          <cell r="N1371"/>
          <cell r="O1371"/>
          <cell r="P1371"/>
          <cell r="Q1371"/>
          <cell r="R1371"/>
          <cell r="S1371"/>
          <cell r="T1371"/>
          <cell r="U1371"/>
          <cell r="V1371"/>
          <cell r="W1371"/>
          <cell r="X1371"/>
          <cell r="Y1371"/>
          <cell r="Z1371"/>
          <cell r="AA1371"/>
          <cell r="AB1371"/>
          <cell r="AC1371"/>
          <cell r="AD1371"/>
          <cell r="AE1371"/>
          <cell r="AF1371"/>
          <cell r="AG1371"/>
          <cell r="AH1371"/>
          <cell r="AI1371"/>
          <cell r="AJ1371"/>
          <cell r="AK1371"/>
          <cell r="AL1371"/>
          <cell r="AM1371"/>
          <cell r="AN1371"/>
          <cell r="AO1371"/>
          <cell r="AP1371"/>
          <cell r="AQ1371"/>
          <cell r="AR1371"/>
          <cell r="AS1371"/>
          <cell r="AT1371"/>
          <cell r="AU1371"/>
          <cell r="AV1371"/>
          <cell r="AW1371"/>
          <cell r="AX1371"/>
          <cell r="AY1371"/>
          <cell r="AZ1371"/>
          <cell r="BA1371"/>
          <cell r="BB1371"/>
          <cell r="BC1371"/>
          <cell r="BD1371"/>
          <cell r="BE1371" t="str">
            <v/>
          </cell>
          <cell r="BF1371" t="str">
            <v>out</v>
          </cell>
        </row>
        <row r="1372">
          <cell r="A1372" t="str">
            <v>-</v>
          </cell>
          <cell r="B1372"/>
          <cell r="C1372"/>
          <cell r="D1372"/>
          <cell r="E1372"/>
          <cell r="F1372"/>
          <cell r="G1372"/>
          <cell r="H1372"/>
          <cell r="I1372"/>
          <cell r="J1372"/>
          <cell r="K1372"/>
          <cell r="L1372"/>
          <cell r="M1372"/>
          <cell r="N1372"/>
          <cell r="O1372"/>
          <cell r="P1372"/>
          <cell r="Q1372"/>
          <cell r="R1372"/>
          <cell r="S1372"/>
          <cell r="T1372"/>
          <cell r="U1372"/>
          <cell r="V1372"/>
          <cell r="W1372"/>
          <cell r="X1372"/>
          <cell r="Y1372"/>
          <cell r="Z1372"/>
          <cell r="AA1372"/>
          <cell r="AB1372"/>
          <cell r="AC1372"/>
          <cell r="AD1372"/>
          <cell r="AE1372"/>
          <cell r="AF1372"/>
          <cell r="AG1372"/>
          <cell r="AH1372"/>
          <cell r="AI1372"/>
          <cell r="AJ1372"/>
          <cell r="AK1372"/>
          <cell r="AL1372"/>
          <cell r="AM1372"/>
          <cell r="AN1372"/>
          <cell r="AO1372"/>
          <cell r="AP1372"/>
          <cell r="AQ1372"/>
          <cell r="AR1372"/>
          <cell r="AS1372"/>
          <cell r="AT1372"/>
          <cell r="AU1372"/>
          <cell r="AV1372"/>
          <cell r="AW1372"/>
          <cell r="AX1372"/>
          <cell r="AY1372"/>
          <cell r="AZ1372"/>
          <cell r="BA1372"/>
          <cell r="BB1372"/>
          <cell r="BC1372"/>
          <cell r="BD1372"/>
          <cell r="BE1372" t="str">
            <v/>
          </cell>
          <cell r="BF1372" t="str">
            <v>out</v>
          </cell>
        </row>
        <row r="1373">
          <cell r="A1373" t="str">
            <v>-</v>
          </cell>
          <cell r="B1373"/>
          <cell r="C1373"/>
          <cell r="D1373"/>
          <cell r="E1373"/>
          <cell r="F1373"/>
          <cell r="G1373"/>
          <cell r="H1373"/>
          <cell r="I1373"/>
          <cell r="J1373"/>
          <cell r="K1373"/>
          <cell r="L1373"/>
          <cell r="M1373"/>
          <cell r="N1373"/>
          <cell r="O1373"/>
          <cell r="P1373"/>
          <cell r="Q1373"/>
          <cell r="R1373"/>
          <cell r="S1373"/>
          <cell r="T1373"/>
          <cell r="U1373"/>
          <cell r="V1373"/>
          <cell r="W1373"/>
          <cell r="X1373"/>
          <cell r="Y1373"/>
          <cell r="Z1373"/>
          <cell r="AA1373"/>
          <cell r="AB1373"/>
          <cell r="AC1373"/>
          <cell r="AD1373"/>
          <cell r="AE1373"/>
          <cell r="AF1373"/>
          <cell r="AG1373"/>
          <cell r="AH1373"/>
          <cell r="AI1373"/>
          <cell r="AJ1373"/>
          <cell r="AK1373"/>
          <cell r="AL1373"/>
          <cell r="AM1373"/>
          <cell r="AN1373"/>
          <cell r="AO1373"/>
          <cell r="AP1373"/>
          <cell r="AQ1373"/>
          <cell r="AR1373"/>
          <cell r="AS1373"/>
          <cell r="AT1373"/>
          <cell r="AU1373"/>
          <cell r="AV1373"/>
          <cell r="AW1373"/>
          <cell r="AX1373"/>
          <cell r="AY1373"/>
          <cell r="AZ1373"/>
          <cell r="BA1373"/>
          <cell r="BB1373"/>
          <cell r="BC1373"/>
          <cell r="BD1373"/>
          <cell r="BE1373" t="str">
            <v/>
          </cell>
          <cell r="BF1373" t="str">
            <v>out</v>
          </cell>
        </row>
        <row r="1374">
          <cell r="A1374" t="str">
            <v>-</v>
          </cell>
          <cell r="B1374"/>
          <cell r="C1374"/>
          <cell r="D1374"/>
          <cell r="E1374"/>
          <cell r="F1374"/>
          <cell r="G1374"/>
          <cell r="H1374"/>
          <cell r="I1374"/>
          <cell r="J1374"/>
          <cell r="K1374"/>
          <cell r="L1374"/>
          <cell r="M1374"/>
          <cell r="N1374"/>
          <cell r="O1374"/>
          <cell r="P1374"/>
          <cell r="Q1374"/>
          <cell r="R1374"/>
          <cell r="S1374"/>
          <cell r="T1374"/>
          <cell r="U1374"/>
          <cell r="V1374"/>
          <cell r="W1374"/>
          <cell r="X1374"/>
          <cell r="Y1374"/>
          <cell r="Z1374"/>
          <cell r="AA1374"/>
          <cell r="AB1374"/>
          <cell r="AC1374"/>
          <cell r="AD1374"/>
          <cell r="AE1374"/>
          <cell r="AF1374"/>
          <cell r="AG1374"/>
          <cell r="AH1374"/>
          <cell r="AI1374"/>
          <cell r="AJ1374"/>
          <cell r="AK1374"/>
          <cell r="AL1374"/>
          <cell r="AM1374"/>
          <cell r="AN1374"/>
          <cell r="AO1374"/>
          <cell r="AP1374"/>
          <cell r="AQ1374"/>
          <cell r="AR1374"/>
          <cell r="AS1374"/>
          <cell r="AT1374"/>
          <cell r="AU1374"/>
          <cell r="AV1374"/>
          <cell r="AW1374"/>
          <cell r="AX1374"/>
          <cell r="AY1374"/>
          <cell r="AZ1374"/>
          <cell r="BA1374"/>
          <cell r="BB1374"/>
          <cell r="BC1374"/>
          <cell r="BD1374"/>
          <cell r="BE1374" t="str">
            <v/>
          </cell>
          <cell r="BF1374" t="str">
            <v>out</v>
          </cell>
        </row>
        <row r="1375">
          <cell r="A1375" t="str">
            <v>-</v>
          </cell>
          <cell r="B1375"/>
          <cell r="C1375"/>
          <cell r="D1375"/>
          <cell r="E1375"/>
          <cell r="F1375"/>
          <cell r="G1375"/>
          <cell r="H1375"/>
          <cell r="I1375"/>
          <cell r="J1375"/>
          <cell r="K1375"/>
          <cell r="L1375"/>
          <cell r="M1375"/>
          <cell r="N1375"/>
          <cell r="O1375"/>
          <cell r="P1375"/>
          <cell r="Q1375"/>
          <cell r="R1375"/>
          <cell r="S1375"/>
          <cell r="T1375"/>
          <cell r="U1375"/>
          <cell r="V1375"/>
          <cell r="W1375"/>
          <cell r="X1375"/>
          <cell r="Y1375"/>
          <cell r="Z1375"/>
          <cell r="AA1375"/>
          <cell r="AB1375"/>
          <cell r="AC1375"/>
          <cell r="AD1375"/>
          <cell r="AE1375"/>
          <cell r="AF1375"/>
          <cell r="AG1375"/>
          <cell r="AH1375"/>
          <cell r="AI1375"/>
          <cell r="AJ1375"/>
          <cell r="AK1375"/>
          <cell r="AL1375"/>
          <cell r="AM1375"/>
          <cell r="AN1375"/>
          <cell r="AO1375"/>
          <cell r="AP1375"/>
          <cell r="AQ1375"/>
          <cell r="AR1375"/>
          <cell r="AS1375"/>
          <cell r="AT1375"/>
          <cell r="AU1375"/>
          <cell r="AV1375"/>
          <cell r="AW1375"/>
          <cell r="AX1375"/>
          <cell r="AY1375"/>
          <cell r="AZ1375"/>
          <cell r="BA1375"/>
          <cell r="BB1375"/>
          <cell r="BC1375"/>
          <cell r="BD1375"/>
          <cell r="BE1375" t="str">
            <v/>
          </cell>
          <cell r="BF1375" t="str">
            <v>out</v>
          </cell>
        </row>
        <row r="1376">
          <cell r="A1376" t="str">
            <v>-</v>
          </cell>
          <cell r="B1376"/>
          <cell r="C1376"/>
          <cell r="D1376"/>
          <cell r="E1376"/>
          <cell r="F1376"/>
          <cell r="G1376"/>
          <cell r="H1376"/>
          <cell r="I1376"/>
          <cell r="J1376"/>
          <cell r="K1376"/>
          <cell r="L1376"/>
          <cell r="M1376"/>
          <cell r="N1376"/>
          <cell r="O1376"/>
          <cell r="P1376"/>
          <cell r="Q1376"/>
          <cell r="R1376"/>
          <cell r="S1376"/>
          <cell r="T1376"/>
          <cell r="U1376"/>
          <cell r="V1376"/>
          <cell r="W1376"/>
          <cell r="X1376"/>
          <cell r="Y1376"/>
          <cell r="Z1376"/>
          <cell r="AA1376"/>
          <cell r="AB1376"/>
          <cell r="AC1376"/>
          <cell r="AD1376"/>
          <cell r="AE1376"/>
          <cell r="AF1376"/>
          <cell r="AG1376"/>
          <cell r="AH1376"/>
          <cell r="AI1376"/>
          <cell r="AJ1376"/>
          <cell r="AK1376"/>
          <cell r="AL1376"/>
          <cell r="AM1376"/>
          <cell r="AN1376"/>
          <cell r="AO1376"/>
          <cell r="AP1376"/>
          <cell r="AQ1376"/>
          <cell r="AR1376"/>
          <cell r="AS1376"/>
          <cell r="AT1376"/>
          <cell r="AU1376"/>
          <cell r="AV1376"/>
          <cell r="AW1376"/>
          <cell r="AX1376"/>
          <cell r="AY1376"/>
          <cell r="AZ1376"/>
          <cell r="BA1376"/>
          <cell r="BB1376"/>
          <cell r="BC1376"/>
          <cell r="BD1376"/>
          <cell r="BE1376" t="str">
            <v/>
          </cell>
          <cell r="BF1376" t="str">
            <v>out</v>
          </cell>
        </row>
        <row r="1377">
          <cell r="A1377" t="str">
            <v>-</v>
          </cell>
          <cell r="B1377"/>
          <cell r="C1377"/>
          <cell r="D1377"/>
          <cell r="E1377"/>
          <cell r="F1377"/>
          <cell r="G1377"/>
          <cell r="H1377"/>
          <cell r="I1377"/>
          <cell r="J1377"/>
          <cell r="K1377"/>
          <cell r="L1377"/>
          <cell r="M1377"/>
          <cell r="N1377"/>
          <cell r="O1377"/>
          <cell r="P1377"/>
          <cell r="Q1377"/>
          <cell r="R1377"/>
          <cell r="S1377"/>
          <cell r="T1377"/>
          <cell r="U1377"/>
          <cell r="V1377"/>
          <cell r="W1377"/>
          <cell r="X1377"/>
          <cell r="Y1377"/>
          <cell r="Z1377"/>
          <cell r="AA1377"/>
          <cell r="AB1377"/>
          <cell r="AC1377"/>
          <cell r="AD1377"/>
          <cell r="AE1377"/>
          <cell r="AF1377"/>
          <cell r="AG1377"/>
          <cell r="AH1377"/>
          <cell r="AI1377"/>
          <cell r="AJ1377"/>
          <cell r="AK1377"/>
          <cell r="AL1377"/>
          <cell r="AM1377"/>
          <cell r="AN1377"/>
          <cell r="AO1377"/>
          <cell r="AP1377"/>
          <cell r="AQ1377"/>
          <cell r="AR1377"/>
          <cell r="AS1377"/>
          <cell r="AT1377"/>
          <cell r="AU1377"/>
          <cell r="AV1377"/>
          <cell r="AW1377"/>
          <cell r="AX1377"/>
          <cell r="AY1377"/>
          <cell r="AZ1377"/>
          <cell r="BA1377"/>
          <cell r="BB1377"/>
          <cell r="BC1377"/>
          <cell r="BD1377"/>
          <cell r="BE1377" t="str">
            <v/>
          </cell>
          <cell r="BF1377" t="str">
            <v>out</v>
          </cell>
        </row>
        <row r="1378">
          <cell r="A1378" t="str">
            <v>-</v>
          </cell>
          <cell r="B1378"/>
          <cell r="C1378"/>
          <cell r="D1378"/>
          <cell r="E1378"/>
          <cell r="F1378"/>
          <cell r="G1378"/>
          <cell r="H1378"/>
          <cell r="I1378"/>
          <cell r="J1378"/>
          <cell r="K1378"/>
          <cell r="L1378"/>
          <cell r="M1378"/>
          <cell r="N1378"/>
          <cell r="O1378"/>
          <cell r="P1378"/>
          <cell r="Q1378"/>
          <cell r="R1378"/>
          <cell r="S1378"/>
          <cell r="T1378"/>
          <cell r="U1378"/>
          <cell r="V1378"/>
          <cell r="W1378"/>
          <cell r="X1378"/>
          <cell r="Y1378"/>
          <cell r="Z1378"/>
          <cell r="AA1378"/>
          <cell r="AB1378"/>
          <cell r="AC1378"/>
          <cell r="AD1378"/>
          <cell r="AE1378"/>
          <cell r="AF1378"/>
          <cell r="AG1378"/>
          <cell r="AH1378"/>
          <cell r="AI1378"/>
          <cell r="AJ1378"/>
          <cell r="AK1378"/>
          <cell r="AL1378"/>
          <cell r="AM1378"/>
          <cell r="AN1378"/>
          <cell r="AO1378"/>
          <cell r="AP1378"/>
          <cell r="AQ1378"/>
          <cell r="AR1378"/>
          <cell r="AS1378"/>
          <cell r="AT1378"/>
          <cell r="AU1378"/>
          <cell r="AV1378"/>
          <cell r="AW1378"/>
          <cell r="AX1378"/>
          <cell r="AY1378"/>
          <cell r="AZ1378"/>
          <cell r="BA1378"/>
          <cell r="BB1378"/>
          <cell r="BC1378"/>
          <cell r="BD1378"/>
          <cell r="BE1378" t="str">
            <v/>
          </cell>
          <cell r="BF1378" t="str">
            <v>out</v>
          </cell>
        </row>
        <row r="1379">
          <cell r="A1379" t="str">
            <v>-</v>
          </cell>
          <cell r="B1379"/>
          <cell r="C1379"/>
          <cell r="D1379"/>
          <cell r="E1379"/>
          <cell r="F1379"/>
          <cell r="G1379"/>
          <cell r="H1379"/>
          <cell r="I1379"/>
          <cell r="J1379"/>
          <cell r="K1379"/>
          <cell r="L1379"/>
          <cell r="M1379"/>
          <cell r="N1379"/>
          <cell r="O1379"/>
          <cell r="P1379"/>
          <cell r="Q1379"/>
          <cell r="R1379"/>
          <cell r="S1379"/>
          <cell r="T1379"/>
          <cell r="U1379"/>
          <cell r="V1379"/>
          <cell r="W1379"/>
          <cell r="X1379"/>
          <cell r="Y1379"/>
          <cell r="Z1379"/>
          <cell r="AA1379"/>
          <cell r="AB1379"/>
          <cell r="AC1379"/>
          <cell r="AD1379"/>
          <cell r="AE1379"/>
          <cell r="AF1379"/>
          <cell r="AG1379"/>
          <cell r="AH1379"/>
          <cell r="AI1379"/>
          <cell r="AJ1379"/>
          <cell r="AK1379"/>
          <cell r="AL1379"/>
          <cell r="AM1379"/>
          <cell r="AN1379"/>
          <cell r="AO1379"/>
          <cell r="AP1379"/>
          <cell r="AQ1379"/>
          <cell r="AR1379"/>
          <cell r="AS1379"/>
          <cell r="AT1379"/>
          <cell r="AU1379"/>
          <cell r="AV1379"/>
          <cell r="AW1379"/>
          <cell r="AX1379"/>
          <cell r="AY1379"/>
          <cell r="AZ1379"/>
          <cell r="BA1379"/>
          <cell r="BB1379"/>
          <cell r="BC1379"/>
          <cell r="BD1379"/>
          <cell r="BE1379" t="str">
            <v/>
          </cell>
          <cell r="BF1379" t="str">
            <v>out</v>
          </cell>
        </row>
        <row r="1380">
          <cell r="A1380" t="str">
            <v>-</v>
          </cell>
          <cell r="B1380"/>
          <cell r="C1380"/>
          <cell r="D1380"/>
          <cell r="E1380"/>
          <cell r="F1380"/>
          <cell r="G1380"/>
          <cell r="H1380"/>
          <cell r="I1380"/>
          <cell r="J1380"/>
          <cell r="K1380"/>
          <cell r="L1380"/>
          <cell r="M1380"/>
          <cell r="N1380"/>
          <cell r="O1380"/>
          <cell r="P1380"/>
          <cell r="Q1380"/>
          <cell r="R1380"/>
          <cell r="S1380"/>
          <cell r="T1380"/>
          <cell r="U1380"/>
          <cell r="V1380"/>
          <cell r="W1380"/>
          <cell r="X1380"/>
          <cell r="Y1380"/>
          <cell r="Z1380"/>
          <cell r="AA1380"/>
          <cell r="AB1380"/>
          <cell r="AC1380"/>
          <cell r="AD1380"/>
          <cell r="AE1380"/>
          <cell r="AF1380"/>
          <cell r="AG1380"/>
          <cell r="AH1380"/>
          <cell r="AI1380"/>
          <cell r="AJ1380"/>
          <cell r="AK1380"/>
          <cell r="AL1380"/>
          <cell r="AM1380"/>
          <cell r="AN1380"/>
          <cell r="AO1380"/>
          <cell r="AP1380"/>
          <cell r="AQ1380"/>
          <cell r="AR1380"/>
          <cell r="AS1380"/>
          <cell r="AT1380"/>
          <cell r="AU1380"/>
          <cell r="AV1380"/>
          <cell r="AW1380"/>
          <cell r="AX1380"/>
          <cell r="AY1380"/>
          <cell r="AZ1380"/>
          <cell r="BA1380"/>
          <cell r="BB1380"/>
          <cell r="BC1380"/>
          <cell r="BD1380"/>
          <cell r="BE1380" t="str">
            <v/>
          </cell>
          <cell r="BF1380" t="str">
            <v>out</v>
          </cell>
        </row>
        <row r="1381">
          <cell r="A1381" t="str">
            <v>-</v>
          </cell>
          <cell r="B1381"/>
          <cell r="C1381"/>
          <cell r="D1381"/>
          <cell r="E1381"/>
          <cell r="F1381"/>
          <cell r="G1381"/>
          <cell r="H1381"/>
          <cell r="I1381"/>
          <cell r="J1381"/>
          <cell r="K1381"/>
          <cell r="L1381"/>
          <cell r="M1381"/>
          <cell r="N1381"/>
          <cell r="O1381"/>
          <cell r="P1381"/>
          <cell r="Q1381"/>
          <cell r="R1381"/>
          <cell r="S1381"/>
          <cell r="T1381"/>
          <cell r="U1381"/>
          <cell r="V1381"/>
          <cell r="W1381"/>
          <cell r="X1381"/>
          <cell r="Y1381"/>
          <cell r="Z1381"/>
          <cell r="AA1381"/>
          <cell r="AB1381"/>
          <cell r="AC1381"/>
          <cell r="AD1381"/>
          <cell r="AE1381"/>
          <cell r="AF1381"/>
          <cell r="AG1381"/>
          <cell r="AH1381"/>
          <cell r="AI1381"/>
          <cell r="AJ1381"/>
          <cell r="AK1381"/>
          <cell r="AL1381"/>
          <cell r="AM1381"/>
          <cell r="AN1381"/>
          <cell r="AO1381"/>
          <cell r="AP1381"/>
          <cell r="AQ1381"/>
          <cell r="AR1381"/>
          <cell r="AS1381"/>
          <cell r="AT1381"/>
          <cell r="AU1381"/>
          <cell r="AV1381"/>
          <cell r="AW1381"/>
          <cell r="AX1381"/>
          <cell r="AY1381"/>
          <cell r="AZ1381"/>
          <cell r="BA1381"/>
          <cell r="BF1381" t="str">
            <v>out</v>
          </cell>
        </row>
        <row r="1382">
          <cell r="A1382" t="str">
            <v>-</v>
          </cell>
          <cell r="B1382"/>
          <cell r="C1382"/>
          <cell r="D1382"/>
          <cell r="E1382"/>
          <cell r="F1382"/>
          <cell r="G1382"/>
          <cell r="H1382"/>
          <cell r="I1382"/>
          <cell r="J1382"/>
          <cell r="K1382"/>
          <cell r="L1382"/>
          <cell r="M1382"/>
          <cell r="N1382"/>
          <cell r="O1382"/>
          <cell r="P1382"/>
          <cell r="Q1382"/>
          <cell r="R1382"/>
          <cell r="S1382"/>
          <cell r="T1382"/>
          <cell r="U1382"/>
          <cell r="V1382"/>
          <cell r="W1382"/>
          <cell r="X1382"/>
          <cell r="Y1382"/>
          <cell r="Z1382"/>
          <cell r="AA1382"/>
          <cell r="AB1382"/>
          <cell r="AC1382"/>
          <cell r="AD1382"/>
          <cell r="AE1382"/>
          <cell r="AF1382"/>
          <cell r="AG1382"/>
          <cell r="AH1382"/>
          <cell r="AI1382"/>
          <cell r="AJ1382"/>
          <cell r="AK1382"/>
          <cell r="AL1382"/>
          <cell r="AM1382"/>
          <cell r="AN1382"/>
          <cell r="AO1382"/>
          <cell r="AP1382"/>
          <cell r="AQ1382"/>
          <cell r="AR1382"/>
          <cell r="AS1382"/>
          <cell r="AT1382"/>
          <cell r="AU1382"/>
          <cell r="AV1382"/>
          <cell r="AW1382"/>
          <cell r="AX1382"/>
          <cell r="AY1382"/>
          <cell r="AZ1382"/>
          <cell r="BA1382"/>
          <cell r="BB1382"/>
          <cell r="BC1382"/>
          <cell r="BD1382"/>
          <cell r="BF1382" t="str">
            <v>out</v>
          </cell>
        </row>
        <row r="1383">
          <cell r="A1383" t="str">
            <v>-</v>
          </cell>
          <cell r="B1383"/>
          <cell r="C1383"/>
          <cell r="D1383"/>
          <cell r="E1383"/>
          <cell r="F1383"/>
          <cell r="G1383"/>
          <cell r="H1383"/>
          <cell r="I1383"/>
          <cell r="J1383"/>
          <cell r="K1383"/>
          <cell r="L1383"/>
          <cell r="M1383"/>
          <cell r="N1383"/>
          <cell r="O1383"/>
          <cell r="P1383"/>
          <cell r="Q1383"/>
          <cell r="R1383"/>
          <cell r="S1383"/>
          <cell r="T1383"/>
          <cell r="U1383"/>
          <cell r="V1383"/>
          <cell r="W1383"/>
          <cell r="X1383"/>
          <cell r="Y1383"/>
          <cell r="Z1383"/>
          <cell r="AA1383"/>
          <cell r="AB1383"/>
          <cell r="AC1383"/>
          <cell r="AD1383"/>
          <cell r="AE1383"/>
          <cell r="AF1383"/>
          <cell r="AG1383"/>
          <cell r="AH1383"/>
          <cell r="AI1383"/>
          <cell r="AJ1383"/>
          <cell r="AK1383"/>
          <cell r="AL1383"/>
          <cell r="AM1383"/>
          <cell r="AN1383"/>
          <cell r="AO1383"/>
          <cell r="AP1383"/>
          <cell r="AQ1383"/>
          <cell r="AR1383"/>
          <cell r="AS1383"/>
          <cell r="AT1383"/>
          <cell r="AU1383"/>
          <cell r="AV1383"/>
          <cell r="BF1383" t="str">
            <v>out</v>
          </cell>
        </row>
        <row r="1384">
          <cell r="A1384" t="str">
            <v>-</v>
          </cell>
          <cell r="B1384"/>
          <cell r="C1384"/>
          <cell r="D1384"/>
          <cell r="E1384"/>
          <cell r="F1384"/>
          <cell r="G1384"/>
          <cell r="H1384"/>
          <cell r="I1384"/>
          <cell r="J1384"/>
          <cell r="K1384"/>
          <cell r="L1384"/>
          <cell r="M1384"/>
          <cell r="N1384"/>
          <cell r="O1384"/>
          <cell r="P1384"/>
          <cell r="Q1384"/>
          <cell r="R1384"/>
          <cell r="S1384"/>
          <cell r="T1384"/>
          <cell r="U1384"/>
          <cell r="V1384"/>
          <cell r="W1384"/>
          <cell r="X1384"/>
          <cell r="Y1384"/>
          <cell r="Z1384"/>
          <cell r="AA1384"/>
          <cell r="AB1384"/>
          <cell r="AC1384"/>
          <cell r="AD1384"/>
          <cell r="AE1384"/>
          <cell r="AF1384"/>
          <cell r="AG1384"/>
          <cell r="AH1384"/>
          <cell r="AI1384"/>
          <cell r="AJ1384"/>
          <cell r="AK1384"/>
          <cell r="AL1384"/>
          <cell r="AM1384"/>
          <cell r="AN1384"/>
          <cell r="AO1384"/>
          <cell r="AP1384"/>
          <cell r="AQ1384"/>
          <cell r="AR1384"/>
          <cell r="AS1384"/>
          <cell r="AT1384"/>
          <cell r="AU1384"/>
          <cell r="AV1384"/>
          <cell r="BF1384" t="str">
            <v>out</v>
          </cell>
        </row>
        <row r="1385">
          <cell r="A1385" t="str">
            <v>-</v>
          </cell>
          <cell r="B1385"/>
          <cell r="C1385"/>
          <cell r="D1385"/>
          <cell r="E1385"/>
          <cell r="F1385"/>
          <cell r="G1385"/>
          <cell r="H1385"/>
          <cell r="I1385"/>
          <cell r="J1385"/>
          <cell r="K1385"/>
          <cell r="L1385"/>
          <cell r="M1385"/>
          <cell r="N1385"/>
          <cell r="O1385"/>
          <cell r="P1385"/>
          <cell r="Q1385"/>
          <cell r="R1385"/>
          <cell r="S1385"/>
          <cell r="T1385"/>
          <cell r="U1385"/>
          <cell r="V1385"/>
          <cell r="W1385"/>
          <cell r="X1385"/>
          <cell r="Y1385"/>
          <cell r="Z1385"/>
          <cell r="AA1385"/>
          <cell r="AB1385"/>
          <cell r="AC1385"/>
          <cell r="AD1385"/>
          <cell r="AE1385"/>
          <cell r="AF1385"/>
          <cell r="AG1385"/>
          <cell r="AH1385"/>
          <cell r="AI1385"/>
          <cell r="AJ1385"/>
          <cell r="AK1385"/>
          <cell r="AL1385"/>
          <cell r="AM1385"/>
          <cell r="AN1385"/>
          <cell r="AO1385"/>
          <cell r="AP1385"/>
          <cell r="AQ1385"/>
          <cell r="AR1385"/>
          <cell r="AS1385"/>
          <cell r="AT1385"/>
          <cell r="AU1385"/>
          <cell r="AV1385"/>
          <cell r="BF1385" t="str">
            <v>out</v>
          </cell>
        </row>
        <row r="1386">
          <cell r="A1386" t="str">
            <v>-</v>
          </cell>
          <cell r="B1386"/>
          <cell r="C1386"/>
          <cell r="D1386"/>
          <cell r="E1386"/>
          <cell r="F1386"/>
          <cell r="G1386"/>
          <cell r="H1386"/>
          <cell r="I1386"/>
          <cell r="J1386"/>
          <cell r="K1386"/>
          <cell r="L1386"/>
          <cell r="M1386"/>
          <cell r="N1386"/>
          <cell r="O1386"/>
          <cell r="P1386"/>
          <cell r="Q1386"/>
          <cell r="R1386"/>
          <cell r="S1386"/>
          <cell r="T1386"/>
          <cell r="U1386"/>
          <cell r="V1386"/>
          <cell r="W1386"/>
          <cell r="X1386"/>
          <cell r="Y1386"/>
          <cell r="Z1386"/>
          <cell r="AA1386"/>
          <cell r="AB1386"/>
          <cell r="AC1386"/>
          <cell r="AD1386"/>
          <cell r="AE1386"/>
          <cell r="AF1386"/>
          <cell r="AG1386"/>
          <cell r="AH1386"/>
          <cell r="AI1386"/>
          <cell r="AJ1386"/>
          <cell r="AK1386"/>
          <cell r="AL1386"/>
          <cell r="AM1386"/>
          <cell r="AN1386"/>
          <cell r="AO1386"/>
          <cell r="AP1386"/>
          <cell r="AQ1386"/>
          <cell r="AR1386"/>
          <cell r="AS1386"/>
          <cell r="AT1386"/>
          <cell r="AU1386"/>
          <cell r="AV1386"/>
          <cell r="BF1386" t="str">
            <v>out</v>
          </cell>
        </row>
        <row r="1387">
          <cell r="A1387" t="str">
            <v>-</v>
          </cell>
          <cell r="B1387"/>
          <cell r="C1387"/>
          <cell r="D1387"/>
          <cell r="E1387"/>
          <cell r="F1387"/>
          <cell r="G1387"/>
          <cell r="H1387"/>
          <cell r="I1387"/>
          <cell r="J1387"/>
          <cell r="K1387"/>
          <cell r="L1387"/>
          <cell r="M1387"/>
          <cell r="N1387"/>
          <cell r="O1387"/>
          <cell r="P1387"/>
          <cell r="Q1387"/>
          <cell r="R1387"/>
          <cell r="S1387"/>
          <cell r="T1387"/>
          <cell r="U1387"/>
          <cell r="V1387"/>
          <cell r="W1387"/>
          <cell r="X1387"/>
          <cell r="Y1387"/>
          <cell r="Z1387"/>
          <cell r="AA1387"/>
          <cell r="AB1387"/>
          <cell r="AC1387"/>
          <cell r="AD1387"/>
          <cell r="AE1387"/>
          <cell r="AF1387"/>
          <cell r="AG1387"/>
          <cell r="AH1387"/>
          <cell r="AI1387"/>
          <cell r="AJ1387"/>
          <cell r="AK1387"/>
          <cell r="AL1387"/>
          <cell r="AM1387"/>
          <cell r="AN1387"/>
          <cell r="AO1387"/>
          <cell r="AP1387"/>
          <cell r="AQ1387"/>
          <cell r="AR1387"/>
          <cell r="AS1387"/>
          <cell r="AT1387"/>
          <cell r="AU1387"/>
          <cell r="AV1387"/>
          <cell r="BF1387" t="str">
            <v>out</v>
          </cell>
        </row>
        <row r="1388">
          <cell r="A1388" t="str">
            <v>-</v>
          </cell>
          <cell r="B1388"/>
          <cell r="C1388"/>
          <cell r="D1388"/>
          <cell r="E1388"/>
          <cell r="F1388"/>
          <cell r="G1388"/>
          <cell r="H1388"/>
          <cell r="I1388"/>
          <cell r="J1388"/>
          <cell r="K1388"/>
          <cell r="L1388"/>
          <cell r="M1388"/>
          <cell r="N1388"/>
          <cell r="O1388"/>
          <cell r="P1388"/>
          <cell r="Q1388"/>
          <cell r="R1388"/>
          <cell r="S1388"/>
          <cell r="T1388"/>
          <cell r="U1388"/>
          <cell r="V1388"/>
          <cell r="W1388"/>
          <cell r="X1388"/>
          <cell r="Y1388"/>
          <cell r="Z1388"/>
          <cell r="AA1388"/>
          <cell r="AB1388"/>
          <cell r="AC1388"/>
          <cell r="AD1388"/>
          <cell r="AE1388"/>
          <cell r="AF1388"/>
          <cell r="AG1388"/>
          <cell r="AH1388"/>
          <cell r="AI1388"/>
          <cell r="AJ1388"/>
          <cell r="AK1388"/>
          <cell r="AL1388"/>
          <cell r="AM1388"/>
          <cell r="AN1388"/>
          <cell r="AO1388"/>
          <cell r="AP1388"/>
          <cell r="AQ1388"/>
          <cell r="AR1388"/>
          <cell r="AS1388"/>
          <cell r="AT1388"/>
          <cell r="AU1388"/>
          <cell r="AV1388"/>
          <cell r="AW1388"/>
          <cell r="AX1388"/>
          <cell r="AY1388"/>
          <cell r="AZ1388"/>
          <cell r="BA1388"/>
          <cell r="BB1388"/>
          <cell r="BF1388" t="str">
            <v>out</v>
          </cell>
        </row>
        <row r="1389">
          <cell r="A1389" t="str">
            <v>-</v>
          </cell>
          <cell r="B1389"/>
          <cell r="C1389"/>
          <cell r="F1389"/>
          <cell r="G1389"/>
          <cell r="BF1389" t="str">
            <v>out</v>
          </cell>
        </row>
        <row r="1390">
          <cell r="A1390" t="str">
            <v>-</v>
          </cell>
          <cell r="B1390"/>
          <cell r="C1390"/>
          <cell r="F1390"/>
          <cell r="G1390"/>
          <cell r="BF1390" t="str">
            <v>out</v>
          </cell>
        </row>
        <row r="1391">
          <cell r="A1391" t="str">
            <v>-</v>
          </cell>
          <cell r="BF1391" t="str">
            <v>out</v>
          </cell>
        </row>
        <row r="1392">
          <cell r="A1392" t="str">
            <v>-</v>
          </cell>
          <cell r="BF1392" t="str">
            <v>out</v>
          </cell>
        </row>
        <row r="1393">
          <cell r="A1393" t="str">
            <v>-</v>
          </cell>
          <cell r="BF1393" t="str">
            <v>out</v>
          </cell>
        </row>
        <row r="1394">
          <cell r="A1394" t="str">
            <v>-</v>
          </cell>
          <cell r="B1394"/>
          <cell r="C1394"/>
          <cell r="D1394"/>
          <cell r="E1394"/>
          <cell r="F1394"/>
          <cell r="G1394"/>
          <cell r="H1394"/>
          <cell r="I1394"/>
          <cell r="J1394"/>
          <cell r="K1394"/>
          <cell r="L1394"/>
          <cell r="M1394"/>
          <cell r="N1394"/>
          <cell r="O1394"/>
          <cell r="P1394"/>
          <cell r="Q1394"/>
          <cell r="R1394"/>
          <cell r="S1394"/>
          <cell r="T1394"/>
          <cell r="U1394"/>
          <cell r="V1394"/>
          <cell r="W1394"/>
          <cell r="X1394"/>
          <cell r="Y1394"/>
          <cell r="Z1394"/>
          <cell r="AA1394"/>
          <cell r="AB1394"/>
          <cell r="AC1394"/>
          <cell r="AD1394"/>
          <cell r="AE1394"/>
          <cell r="AF1394"/>
          <cell r="AG1394"/>
          <cell r="AH1394"/>
          <cell r="AI1394"/>
          <cell r="AJ1394"/>
          <cell r="AK1394"/>
          <cell r="AL1394"/>
          <cell r="AM1394"/>
          <cell r="AN1394"/>
          <cell r="AO1394"/>
          <cell r="AP1394"/>
          <cell r="AQ1394"/>
          <cell r="AR1394"/>
          <cell r="AS1394"/>
          <cell r="AT1394"/>
          <cell r="AU1394"/>
          <cell r="AV1394"/>
          <cell r="AW1394"/>
          <cell r="AX1394"/>
          <cell r="AY1394"/>
          <cell r="AZ1394"/>
          <cell r="BA1394"/>
          <cell r="BB1394"/>
          <cell r="BF1394" t="str">
            <v>out</v>
          </cell>
        </row>
        <row r="1395">
          <cell r="A1395" t="str">
            <v>-</v>
          </cell>
          <cell r="B1395"/>
          <cell r="C1395"/>
          <cell r="D1395"/>
          <cell r="E1395"/>
          <cell r="F1395"/>
          <cell r="G1395"/>
          <cell r="H1395"/>
          <cell r="I1395"/>
          <cell r="J1395"/>
          <cell r="K1395"/>
          <cell r="L1395"/>
          <cell r="M1395"/>
          <cell r="N1395"/>
          <cell r="O1395"/>
          <cell r="P1395"/>
          <cell r="Q1395"/>
          <cell r="R1395"/>
          <cell r="S1395"/>
          <cell r="T1395"/>
          <cell r="U1395"/>
          <cell r="V1395"/>
          <cell r="W1395"/>
          <cell r="X1395"/>
          <cell r="Y1395"/>
          <cell r="Z1395"/>
          <cell r="AA1395"/>
          <cell r="AB1395"/>
          <cell r="AC1395"/>
          <cell r="AD1395"/>
          <cell r="AE1395"/>
          <cell r="AF1395"/>
          <cell r="AG1395"/>
          <cell r="AH1395"/>
          <cell r="AI1395"/>
          <cell r="AJ1395"/>
          <cell r="AK1395"/>
          <cell r="AL1395"/>
          <cell r="AM1395"/>
          <cell r="AN1395"/>
          <cell r="AO1395"/>
          <cell r="AP1395"/>
          <cell r="AQ1395"/>
          <cell r="AR1395"/>
          <cell r="AS1395"/>
          <cell r="AT1395"/>
          <cell r="AU1395"/>
          <cell r="AV1395"/>
          <cell r="AW1395"/>
          <cell r="AX1395"/>
          <cell r="AY1395"/>
          <cell r="AZ1395"/>
          <cell r="BA1395"/>
          <cell r="BB1395"/>
          <cell r="BF1395" t="str">
            <v>out</v>
          </cell>
        </row>
        <row r="1396">
          <cell r="A1396" t="str">
            <v>-</v>
          </cell>
          <cell r="B1396"/>
          <cell r="C1396"/>
          <cell r="D1396"/>
          <cell r="E1396"/>
          <cell r="F1396"/>
          <cell r="G1396"/>
          <cell r="H1396"/>
          <cell r="I1396"/>
          <cell r="J1396"/>
          <cell r="K1396"/>
          <cell r="L1396"/>
          <cell r="M1396"/>
          <cell r="N1396"/>
          <cell r="O1396"/>
          <cell r="P1396"/>
          <cell r="Q1396"/>
          <cell r="R1396"/>
          <cell r="S1396"/>
          <cell r="T1396"/>
          <cell r="U1396"/>
          <cell r="V1396"/>
          <cell r="W1396"/>
          <cell r="X1396"/>
          <cell r="Y1396"/>
          <cell r="Z1396"/>
          <cell r="AA1396"/>
          <cell r="AB1396"/>
          <cell r="AC1396"/>
          <cell r="AD1396"/>
          <cell r="AE1396"/>
          <cell r="AF1396"/>
          <cell r="AG1396"/>
          <cell r="AH1396"/>
          <cell r="AI1396"/>
          <cell r="AJ1396"/>
          <cell r="AK1396"/>
          <cell r="AL1396"/>
          <cell r="AM1396"/>
          <cell r="AN1396"/>
          <cell r="AO1396"/>
          <cell r="AP1396"/>
          <cell r="AQ1396"/>
          <cell r="AR1396"/>
          <cell r="AS1396"/>
          <cell r="AT1396"/>
          <cell r="AU1396"/>
          <cell r="AV1396"/>
          <cell r="AW1396"/>
          <cell r="AX1396"/>
          <cell r="AY1396"/>
          <cell r="AZ1396"/>
          <cell r="BA1396"/>
          <cell r="BB1396"/>
          <cell r="BF1396" t="str">
            <v>out</v>
          </cell>
        </row>
        <row r="1397">
          <cell r="A1397" t="str">
            <v>-</v>
          </cell>
          <cell r="B1397"/>
          <cell r="C1397"/>
          <cell r="D1397"/>
          <cell r="E1397"/>
          <cell r="F1397"/>
          <cell r="G1397"/>
          <cell r="H1397"/>
          <cell r="I1397"/>
          <cell r="J1397"/>
          <cell r="K1397"/>
          <cell r="L1397"/>
          <cell r="M1397"/>
          <cell r="N1397"/>
          <cell r="O1397"/>
          <cell r="P1397"/>
          <cell r="Q1397"/>
          <cell r="R1397"/>
          <cell r="S1397"/>
          <cell r="T1397"/>
          <cell r="U1397"/>
          <cell r="V1397"/>
          <cell r="W1397"/>
          <cell r="X1397"/>
          <cell r="Y1397"/>
          <cell r="Z1397"/>
          <cell r="AA1397"/>
          <cell r="AB1397"/>
          <cell r="AC1397"/>
          <cell r="AD1397"/>
          <cell r="AE1397"/>
          <cell r="AF1397"/>
          <cell r="AG1397"/>
          <cell r="AH1397"/>
          <cell r="AI1397"/>
          <cell r="AJ1397"/>
          <cell r="AK1397"/>
          <cell r="AL1397"/>
          <cell r="AM1397"/>
          <cell r="AN1397"/>
          <cell r="AO1397"/>
          <cell r="AP1397"/>
          <cell r="AQ1397"/>
          <cell r="AR1397"/>
          <cell r="AS1397"/>
          <cell r="AT1397"/>
          <cell r="AU1397"/>
          <cell r="AV1397"/>
          <cell r="AW1397"/>
          <cell r="AX1397"/>
          <cell r="AY1397"/>
          <cell r="AZ1397"/>
          <cell r="BA1397"/>
          <cell r="BB1397"/>
          <cell r="BF1397" t="str">
            <v>out</v>
          </cell>
        </row>
        <row r="1398">
          <cell r="A1398" t="str">
            <v>-</v>
          </cell>
          <cell r="B1398"/>
          <cell r="C1398"/>
          <cell r="D1398"/>
          <cell r="E1398"/>
          <cell r="F1398"/>
          <cell r="G1398"/>
          <cell r="H1398"/>
          <cell r="I1398"/>
          <cell r="J1398"/>
          <cell r="K1398"/>
          <cell r="L1398"/>
          <cell r="M1398"/>
          <cell r="N1398"/>
          <cell r="O1398"/>
          <cell r="P1398"/>
          <cell r="Q1398"/>
          <cell r="R1398"/>
          <cell r="S1398"/>
          <cell r="T1398"/>
          <cell r="U1398"/>
          <cell r="V1398"/>
          <cell r="W1398"/>
          <cell r="X1398"/>
          <cell r="Y1398"/>
          <cell r="Z1398"/>
          <cell r="AA1398"/>
          <cell r="AB1398"/>
          <cell r="AC1398"/>
          <cell r="AD1398"/>
          <cell r="AE1398"/>
          <cell r="AF1398"/>
          <cell r="AG1398"/>
          <cell r="AH1398"/>
          <cell r="AI1398"/>
          <cell r="AJ1398"/>
          <cell r="AK1398"/>
          <cell r="AL1398"/>
          <cell r="AM1398"/>
          <cell r="AN1398"/>
          <cell r="AO1398"/>
          <cell r="AP1398"/>
          <cell r="AQ1398"/>
          <cell r="AR1398"/>
          <cell r="AS1398"/>
          <cell r="AT1398"/>
          <cell r="AU1398"/>
          <cell r="AV1398"/>
          <cell r="AW1398"/>
          <cell r="AX1398"/>
          <cell r="AY1398"/>
          <cell r="AZ1398"/>
          <cell r="BA1398"/>
          <cell r="BB1398"/>
          <cell r="BF1398" t="str">
            <v>out</v>
          </cell>
        </row>
        <row r="1399">
          <cell r="A1399" t="str">
            <v>-</v>
          </cell>
          <cell r="B1399"/>
          <cell r="C1399"/>
          <cell r="D1399"/>
          <cell r="E1399"/>
          <cell r="F1399"/>
          <cell r="G1399"/>
          <cell r="H1399"/>
          <cell r="I1399"/>
          <cell r="J1399"/>
          <cell r="K1399"/>
          <cell r="L1399"/>
          <cell r="M1399"/>
          <cell r="N1399"/>
          <cell r="O1399"/>
          <cell r="P1399"/>
          <cell r="Q1399"/>
          <cell r="R1399"/>
          <cell r="S1399"/>
          <cell r="T1399"/>
          <cell r="U1399"/>
          <cell r="V1399"/>
          <cell r="W1399"/>
          <cell r="X1399"/>
          <cell r="Y1399"/>
          <cell r="Z1399"/>
          <cell r="AA1399"/>
          <cell r="AB1399"/>
          <cell r="AC1399"/>
          <cell r="AD1399"/>
          <cell r="AE1399"/>
          <cell r="AF1399"/>
          <cell r="AG1399"/>
          <cell r="AH1399"/>
          <cell r="AI1399"/>
          <cell r="AJ1399"/>
          <cell r="AK1399"/>
          <cell r="AL1399"/>
          <cell r="AM1399"/>
          <cell r="AN1399"/>
          <cell r="AO1399"/>
          <cell r="AP1399"/>
          <cell r="AQ1399"/>
          <cell r="AR1399"/>
          <cell r="AS1399"/>
          <cell r="AT1399"/>
          <cell r="AU1399"/>
          <cell r="AV1399"/>
          <cell r="AW1399"/>
          <cell r="AX1399"/>
          <cell r="AY1399"/>
          <cell r="AZ1399"/>
          <cell r="BA1399"/>
          <cell r="BB1399"/>
          <cell r="BF1399" t="str">
            <v>out</v>
          </cell>
        </row>
        <row r="1400">
          <cell r="A1400" t="str">
            <v>-</v>
          </cell>
          <cell r="B1400"/>
          <cell r="C1400"/>
          <cell r="D1400"/>
          <cell r="E1400"/>
          <cell r="F1400"/>
          <cell r="G1400"/>
          <cell r="H1400"/>
          <cell r="I1400"/>
          <cell r="J1400"/>
          <cell r="K1400"/>
          <cell r="L1400"/>
          <cell r="M1400"/>
          <cell r="N1400"/>
          <cell r="O1400"/>
          <cell r="P1400"/>
          <cell r="Q1400"/>
          <cell r="R1400"/>
          <cell r="S1400"/>
          <cell r="T1400"/>
          <cell r="U1400"/>
          <cell r="V1400"/>
          <cell r="W1400"/>
          <cell r="X1400"/>
          <cell r="Y1400"/>
          <cell r="Z1400"/>
          <cell r="AA1400"/>
          <cell r="AB1400"/>
          <cell r="AC1400"/>
          <cell r="AD1400"/>
          <cell r="AE1400"/>
          <cell r="AF1400"/>
          <cell r="AG1400"/>
          <cell r="AH1400"/>
          <cell r="AI1400"/>
          <cell r="AJ1400"/>
          <cell r="AK1400"/>
          <cell r="AL1400"/>
          <cell r="AM1400"/>
          <cell r="AN1400"/>
          <cell r="AO1400"/>
          <cell r="AP1400"/>
          <cell r="AQ1400"/>
          <cell r="AR1400"/>
          <cell r="AS1400"/>
          <cell r="AT1400"/>
          <cell r="AU1400"/>
          <cell r="AV1400"/>
          <cell r="AW1400"/>
          <cell r="AX1400"/>
          <cell r="AY1400"/>
          <cell r="AZ1400"/>
          <cell r="BA1400"/>
          <cell r="BB1400"/>
          <cell r="BF1400" t="str">
            <v>out</v>
          </cell>
        </row>
        <row r="1401">
          <cell r="A1401" t="str">
            <v>-</v>
          </cell>
          <cell r="B1401"/>
          <cell r="C1401"/>
          <cell r="D1401"/>
          <cell r="E1401"/>
          <cell r="F1401"/>
          <cell r="G1401"/>
          <cell r="H1401"/>
          <cell r="I1401"/>
          <cell r="J1401"/>
          <cell r="K1401"/>
          <cell r="L1401"/>
          <cell r="M1401"/>
          <cell r="N1401"/>
          <cell r="O1401"/>
          <cell r="P1401"/>
          <cell r="Q1401"/>
          <cell r="R1401"/>
          <cell r="S1401"/>
          <cell r="T1401"/>
          <cell r="U1401"/>
          <cell r="V1401"/>
          <cell r="W1401"/>
          <cell r="X1401"/>
          <cell r="Y1401"/>
          <cell r="Z1401"/>
          <cell r="AA1401"/>
          <cell r="AB1401"/>
          <cell r="AC1401"/>
          <cell r="AD1401"/>
          <cell r="AE1401"/>
          <cell r="AF1401"/>
          <cell r="AG1401"/>
          <cell r="AH1401"/>
          <cell r="AI1401"/>
          <cell r="AJ1401"/>
          <cell r="AK1401"/>
          <cell r="AL1401"/>
          <cell r="AM1401"/>
          <cell r="AN1401"/>
          <cell r="AO1401"/>
          <cell r="AP1401"/>
          <cell r="AQ1401"/>
          <cell r="AR1401"/>
          <cell r="AS1401"/>
          <cell r="AT1401"/>
          <cell r="AU1401"/>
          <cell r="AV1401"/>
          <cell r="AW1401"/>
          <cell r="AX1401"/>
          <cell r="AY1401"/>
          <cell r="AZ1401"/>
          <cell r="BA1401"/>
          <cell r="BB1401"/>
          <cell r="BF1401" t="str">
            <v>out</v>
          </cell>
        </row>
        <row r="1402">
          <cell r="A1402" t="str">
            <v>-</v>
          </cell>
          <cell r="B1402"/>
          <cell r="C1402"/>
          <cell r="D1402"/>
          <cell r="E1402"/>
          <cell r="F1402"/>
          <cell r="G1402"/>
          <cell r="H1402"/>
          <cell r="I1402"/>
          <cell r="J1402"/>
          <cell r="K1402"/>
          <cell r="L1402"/>
          <cell r="M1402"/>
          <cell r="N1402"/>
          <cell r="O1402"/>
          <cell r="P1402"/>
          <cell r="Q1402"/>
          <cell r="R1402"/>
          <cell r="S1402"/>
          <cell r="T1402"/>
          <cell r="U1402"/>
          <cell r="V1402"/>
          <cell r="W1402"/>
          <cell r="X1402"/>
          <cell r="Y1402"/>
          <cell r="Z1402"/>
          <cell r="AA1402"/>
          <cell r="AB1402"/>
          <cell r="AC1402"/>
          <cell r="AD1402"/>
          <cell r="AE1402"/>
          <cell r="AF1402"/>
          <cell r="AG1402"/>
          <cell r="AH1402"/>
          <cell r="AI1402"/>
          <cell r="AJ1402"/>
          <cell r="AK1402"/>
          <cell r="AL1402"/>
          <cell r="AM1402"/>
          <cell r="AN1402"/>
          <cell r="AO1402"/>
          <cell r="AP1402"/>
          <cell r="AQ1402"/>
          <cell r="AR1402"/>
          <cell r="AS1402"/>
          <cell r="AT1402"/>
          <cell r="AU1402"/>
          <cell r="AV1402"/>
          <cell r="AW1402"/>
          <cell r="AX1402"/>
          <cell r="AY1402"/>
          <cell r="AZ1402"/>
          <cell r="BA1402"/>
          <cell r="BB1402"/>
          <cell r="BF1402" t="str">
            <v>out</v>
          </cell>
        </row>
        <row r="1403">
          <cell r="A1403" t="str">
            <v>-</v>
          </cell>
          <cell r="B1403"/>
          <cell r="C1403"/>
          <cell r="D1403"/>
          <cell r="E1403"/>
          <cell r="F1403"/>
          <cell r="G1403"/>
          <cell r="H1403"/>
          <cell r="I1403"/>
          <cell r="J1403"/>
          <cell r="K1403"/>
          <cell r="L1403"/>
          <cell r="M1403"/>
          <cell r="N1403"/>
          <cell r="O1403"/>
          <cell r="P1403"/>
          <cell r="Q1403"/>
          <cell r="R1403"/>
          <cell r="S1403"/>
          <cell r="T1403"/>
          <cell r="U1403"/>
          <cell r="V1403"/>
          <cell r="W1403"/>
          <cell r="X1403"/>
          <cell r="Y1403"/>
          <cell r="Z1403"/>
          <cell r="AA1403"/>
          <cell r="AB1403"/>
          <cell r="AC1403"/>
          <cell r="AD1403"/>
          <cell r="AE1403"/>
          <cell r="AF1403"/>
          <cell r="AG1403"/>
          <cell r="AH1403"/>
          <cell r="AI1403"/>
          <cell r="AJ1403"/>
          <cell r="AK1403"/>
          <cell r="AL1403"/>
          <cell r="AM1403"/>
          <cell r="AN1403"/>
          <cell r="AO1403"/>
          <cell r="AP1403"/>
          <cell r="AQ1403"/>
          <cell r="AR1403"/>
          <cell r="AS1403"/>
          <cell r="AT1403"/>
          <cell r="AU1403"/>
          <cell r="AV1403"/>
          <cell r="AW1403"/>
          <cell r="AX1403"/>
          <cell r="AY1403"/>
          <cell r="AZ1403"/>
          <cell r="BA1403"/>
          <cell r="BB1403"/>
          <cell r="BF1403" t="str">
            <v>out</v>
          </cell>
        </row>
        <row r="1404">
          <cell r="A1404" t="str">
            <v>-</v>
          </cell>
          <cell r="B1404"/>
          <cell r="C1404"/>
          <cell r="D1404"/>
          <cell r="E1404"/>
          <cell r="F1404"/>
          <cell r="G1404"/>
          <cell r="H1404"/>
          <cell r="I1404"/>
          <cell r="J1404"/>
          <cell r="K1404"/>
          <cell r="L1404"/>
          <cell r="M1404"/>
          <cell r="N1404"/>
          <cell r="O1404"/>
          <cell r="P1404"/>
          <cell r="Q1404"/>
          <cell r="R1404"/>
          <cell r="S1404"/>
          <cell r="T1404"/>
          <cell r="U1404"/>
          <cell r="V1404"/>
          <cell r="W1404"/>
          <cell r="X1404"/>
          <cell r="Y1404"/>
          <cell r="Z1404"/>
          <cell r="AA1404"/>
          <cell r="AB1404"/>
          <cell r="AC1404"/>
          <cell r="AD1404"/>
          <cell r="AE1404"/>
          <cell r="AF1404"/>
          <cell r="AG1404"/>
          <cell r="AH1404"/>
          <cell r="AI1404"/>
          <cell r="AJ1404"/>
          <cell r="AK1404"/>
          <cell r="AL1404"/>
          <cell r="AM1404"/>
          <cell r="AN1404"/>
          <cell r="AO1404"/>
          <cell r="AP1404"/>
          <cell r="AQ1404"/>
          <cell r="AR1404"/>
          <cell r="AS1404"/>
          <cell r="AT1404"/>
          <cell r="AU1404"/>
          <cell r="AV1404"/>
          <cell r="AW1404"/>
          <cell r="AX1404"/>
          <cell r="AY1404"/>
          <cell r="AZ1404"/>
          <cell r="BA1404"/>
          <cell r="BB1404"/>
          <cell r="BF1404" t="str">
            <v>out</v>
          </cell>
        </row>
        <row r="1405">
          <cell r="A1405" t="str">
            <v>-</v>
          </cell>
          <cell r="B1405"/>
          <cell r="C1405"/>
          <cell r="D1405"/>
          <cell r="E1405"/>
          <cell r="F1405"/>
          <cell r="G1405"/>
          <cell r="H1405"/>
          <cell r="I1405"/>
          <cell r="J1405"/>
          <cell r="K1405"/>
          <cell r="L1405"/>
          <cell r="M1405"/>
          <cell r="N1405"/>
          <cell r="O1405"/>
          <cell r="P1405"/>
          <cell r="Q1405"/>
          <cell r="R1405"/>
          <cell r="S1405"/>
          <cell r="T1405"/>
          <cell r="U1405"/>
          <cell r="V1405"/>
          <cell r="W1405"/>
          <cell r="X1405"/>
          <cell r="Y1405"/>
          <cell r="Z1405"/>
          <cell r="AA1405"/>
          <cell r="AB1405"/>
          <cell r="AC1405"/>
          <cell r="AD1405"/>
          <cell r="AE1405"/>
          <cell r="AF1405"/>
          <cell r="AG1405"/>
          <cell r="AH1405"/>
          <cell r="AI1405"/>
          <cell r="AJ1405"/>
          <cell r="AK1405"/>
          <cell r="AL1405"/>
          <cell r="AM1405"/>
          <cell r="AN1405"/>
          <cell r="AO1405"/>
          <cell r="AP1405"/>
          <cell r="AQ1405"/>
          <cell r="AR1405"/>
          <cell r="AS1405"/>
          <cell r="AT1405"/>
          <cell r="AU1405"/>
          <cell r="AV1405"/>
          <cell r="AW1405"/>
          <cell r="AX1405"/>
          <cell r="AY1405"/>
          <cell r="AZ1405"/>
          <cell r="BA1405"/>
          <cell r="BB1405"/>
          <cell r="BF1405" t="str">
            <v>out</v>
          </cell>
        </row>
        <row r="1406">
          <cell r="A1406" t="str">
            <v>-</v>
          </cell>
          <cell r="B1406"/>
          <cell r="C1406"/>
          <cell r="D1406"/>
          <cell r="E1406"/>
          <cell r="F1406"/>
          <cell r="G1406"/>
          <cell r="H1406"/>
          <cell r="I1406"/>
          <cell r="J1406"/>
          <cell r="K1406"/>
          <cell r="L1406"/>
          <cell r="M1406"/>
          <cell r="N1406"/>
          <cell r="O1406"/>
          <cell r="P1406"/>
          <cell r="Q1406"/>
          <cell r="R1406"/>
          <cell r="S1406"/>
          <cell r="T1406"/>
          <cell r="U1406"/>
          <cell r="V1406"/>
          <cell r="W1406"/>
          <cell r="X1406"/>
          <cell r="Y1406"/>
          <cell r="Z1406"/>
          <cell r="AA1406"/>
          <cell r="AB1406"/>
          <cell r="AC1406"/>
          <cell r="AD1406"/>
          <cell r="AE1406"/>
          <cell r="AF1406"/>
          <cell r="AG1406"/>
          <cell r="AH1406"/>
          <cell r="AI1406"/>
          <cell r="AJ1406"/>
          <cell r="AK1406"/>
          <cell r="AL1406"/>
          <cell r="AM1406"/>
          <cell r="AN1406"/>
          <cell r="AO1406"/>
          <cell r="AP1406"/>
          <cell r="AQ1406"/>
          <cell r="AR1406"/>
          <cell r="AS1406"/>
          <cell r="AT1406"/>
          <cell r="AU1406"/>
          <cell r="AV1406"/>
          <cell r="AW1406"/>
          <cell r="BF1406" t="str">
            <v>out</v>
          </cell>
        </row>
        <row r="1407">
          <cell r="A1407" t="str">
            <v>-</v>
          </cell>
          <cell r="B1407"/>
          <cell r="C1407"/>
          <cell r="D1407"/>
          <cell r="E1407"/>
          <cell r="F1407"/>
          <cell r="G1407"/>
          <cell r="H1407"/>
          <cell r="I1407"/>
          <cell r="J1407"/>
          <cell r="K1407"/>
          <cell r="L1407"/>
          <cell r="M1407"/>
          <cell r="N1407"/>
          <cell r="O1407"/>
          <cell r="P1407"/>
          <cell r="Q1407"/>
          <cell r="R1407"/>
          <cell r="S1407"/>
          <cell r="T1407"/>
          <cell r="U1407"/>
          <cell r="V1407"/>
          <cell r="W1407"/>
          <cell r="X1407"/>
          <cell r="Y1407"/>
          <cell r="Z1407"/>
          <cell r="AA1407"/>
          <cell r="AB1407"/>
          <cell r="AC1407"/>
          <cell r="AD1407"/>
          <cell r="AE1407"/>
          <cell r="AF1407"/>
          <cell r="AG1407"/>
          <cell r="AH1407"/>
          <cell r="AI1407"/>
          <cell r="AJ1407"/>
          <cell r="AK1407"/>
          <cell r="AL1407"/>
          <cell r="AM1407"/>
          <cell r="AN1407"/>
          <cell r="AO1407"/>
          <cell r="AP1407"/>
          <cell r="AQ1407"/>
          <cell r="AR1407"/>
          <cell r="AS1407"/>
          <cell r="AT1407"/>
          <cell r="AU1407"/>
          <cell r="AV1407"/>
          <cell r="AW1407"/>
          <cell r="BF1407" t="str">
            <v>out</v>
          </cell>
        </row>
        <row r="1408">
          <cell r="A1408" t="str">
            <v>-</v>
          </cell>
          <cell r="BF1408" t="str">
            <v>out</v>
          </cell>
        </row>
        <row r="1409">
          <cell r="A1409" t="str">
            <v>-</v>
          </cell>
          <cell r="BF1409" t="str">
            <v>out</v>
          </cell>
        </row>
        <row r="1410">
          <cell r="A1410" t="str">
            <v>-</v>
          </cell>
          <cell r="BF1410" t="str">
            <v>out</v>
          </cell>
        </row>
        <row r="1411">
          <cell r="A1411" t="str">
            <v>-</v>
          </cell>
          <cell r="BF1411" t="str">
            <v>out</v>
          </cell>
        </row>
        <row r="1412">
          <cell r="A1412" t="str">
            <v>-</v>
          </cell>
          <cell r="BF1412" t="str">
            <v>out</v>
          </cell>
        </row>
        <row r="1413">
          <cell r="A1413" t="str">
            <v>-</v>
          </cell>
          <cell r="BF1413" t="str">
            <v>out</v>
          </cell>
        </row>
        <row r="1414">
          <cell r="A1414" t="str">
            <v>-</v>
          </cell>
          <cell r="BF1414" t="str">
            <v>out</v>
          </cell>
        </row>
        <row r="1415">
          <cell r="A1415" t="str">
            <v>-</v>
          </cell>
          <cell r="BF1415" t="str">
            <v>out</v>
          </cell>
        </row>
        <row r="1416">
          <cell r="A1416" t="str">
            <v>-</v>
          </cell>
          <cell r="BF1416" t="str">
            <v>out</v>
          </cell>
        </row>
        <row r="1417">
          <cell r="A1417" t="str">
            <v>-</v>
          </cell>
          <cell r="BF1417" t="str">
            <v>out</v>
          </cell>
        </row>
        <row r="1418">
          <cell r="A1418" t="str">
            <v>-</v>
          </cell>
          <cell r="BF1418" t="str">
            <v>out</v>
          </cell>
        </row>
        <row r="1419">
          <cell r="A1419" t="str">
            <v>-</v>
          </cell>
          <cell r="BF1419" t="str">
            <v>out</v>
          </cell>
        </row>
        <row r="1420">
          <cell r="A1420" t="str">
            <v>-</v>
          </cell>
          <cell r="BF1420" t="str">
            <v>out</v>
          </cell>
        </row>
        <row r="1421">
          <cell r="A1421" t="str">
            <v>-</v>
          </cell>
          <cell r="BF1421" t="str">
            <v>out</v>
          </cell>
        </row>
        <row r="1422">
          <cell r="A1422" t="str">
            <v>-</v>
          </cell>
          <cell r="BF1422" t="str">
            <v>out</v>
          </cell>
        </row>
        <row r="1423">
          <cell r="A1423" t="str">
            <v>-</v>
          </cell>
          <cell r="BF1423" t="str">
            <v>out</v>
          </cell>
        </row>
        <row r="1424">
          <cell r="A1424" t="str">
            <v>-</v>
          </cell>
          <cell r="BF1424" t="str">
            <v>out</v>
          </cell>
        </row>
        <row r="1425">
          <cell r="A1425" t="str">
            <v>-</v>
          </cell>
          <cell r="BF1425" t="str">
            <v>out</v>
          </cell>
        </row>
        <row r="1426">
          <cell r="A1426" t="str">
            <v>-</v>
          </cell>
          <cell r="B1426"/>
          <cell r="C1426"/>
          <cell r="D1426"/>
          <cell r="E1426"/>
          <cell r="F1426"/>
          <cell r="G1426"/>
          <cell r="H1426"/>
          <cell r="I1426"/>
          <cell r="J1426"/>
          <cell r="K1426"/>
          <cell r="L1426"/>
          <cell r="M1426"/>
          <cell r="N1426"/>
          <cell r="O1426"/>
          <cell r="P1426"/>
          <cell r="Q1426"/>
          <cell r="R1426"/>
          <cell r="S1426"/>
          <cell r="T1426"/>
          <cell r="U1426"/>
          <cell r="V1426"/>
          <cell r="W1426"/>
          <cell r="X1426"/>
          <cell r="Y1426"/>
          <cell r="Z1426"/>
          <cell r="AA1426"/>
          <cell r="AB1426"/>
          <cell r="AC1426"/>
          <cell r="AD1426"/>
          <cell r="AE1426"/>
          <cell r="AF1426"/>
          <cell r="AG1426"/>
          <cell r="AH1426"/>
          <cell r="AI1426"/>
          <cell r="AJ1426"/>
          <cell r="AK1426"/>
          <cell r="AL1426"/>
          <cell r="AM1426"/>
          <cell r="AN1426"/>
          <cell r="AO1426"/>
          <cell r="AP1426"/>
          <cell r="AQ1426"/>
          <cell r="AR1426"/>
          <cell r="AS1426"/>
          <cell r="AT1426"/>
          <cell r="AU1426"/>
          <cell r="AV1426"/>
          <cell r="AW1426"/>
          <cell r="AX1426"/>
          <cell r="BF1426" t="str">
            <v>out</v>
          </cell>
        </row>
        <row r="1427">
          <cell r="A1427" t="str">
            <v>-</v>
          </cell>
          <cell r="B1427"/>
          <cell r="C1427"/>
          <cell r="D1427"/>
          <cell r="E1427"/>
          <cell r="F1427"/>
          <cell r="G1427"/>
          <cell r="H1427"/>
          <cell r="I1427"/>
          <cell r="J1427"/>
          <cell r="K1427"/>
          <cell r="L1427"/>
          <cell r="M1427"/>
          <cell r="N1427"/>
          <cell r="O1427"/>
          <cell r="P1427"/>
          <cell r="Q1427"/>
          <cell r="R1427"/>
          <cell r="S1427"/>
          <cell r="T1427"/>
          <cell r="U1427"/>
          <cell r="V1427"/>
          <cell r="W1427"/>
          <cell r="X1427"/>
          <cell r="Y1427"/>
          <cell r="Z1427"/>
          <cell r="AA1427"/>
          <cell r="AB1427"/>
          <cell r="AC1427"/>
          <cell r="AD1427"/>
          <cell r="AE1427"/>
          <cell r="AF1427"/>
          <cell r="AG1427"/>
          <cell r="AH1427"/>
          <cell r="AI1427"/>
          <cell r="AJ1427"/>
          <cell r="AK1427"/>
          <cell r="AL1427"/>
          <cell r="AM1427"/>
          <cell r="AN1427"/>
          <cell r="AO1427"/>
          <cell r="AP1427"/>
          <cell r="AQ1427"/>
          <cell r="AR1427"/>
          <cell r="AS1427"/>
          <cell r="AT1427"/>
          <cell r="AU1427"/>
          <cell r="AV1427"/>
          <cell r="AW1427"/>
          <cell r="AX1427"/>
          <cell r="BF1427" t="str">
            <v>out</v>
          </cell>
        </row>
        <row r="1428">
          <cell r="A1428" t="str">
            <v>-</v>
          </cell>
          <cell r="B1428"/>
          <cell r="C1428"/>
          <cell r="D1428"/>
          <cell r="E1428"/>
          <cell r="F1428"/>
          <cell r="G1428"/>
          <cell r="H1428"/>
          <cell r="I1428"/>
          <cell r="J1428"/>
          <cell r="K1428"/>
          <cell r="L1428"/>
          <cell r="M1428"/>
          <cell r="N1428"/>
          <cell r="O1428"/>
          <cell r="P1428"/>
          <cell r="Q1428"/>
          <cell r="R1428"/>
          <cell r="S1428"/>
          <cell r="T1428"/>
          <cell r="U1428"/>
          <cell r="V1428"/>
          <cell r="W1428"/>
          <cell r="X1428"/>
          <cell r="Y1428"/>
          <cell r="Z1428"/>
          <cell r="AA1428"/>
          <cell r="AB1428"/>
          <cell r="AC1428"/>
          <cell r="AD1428"/>
          <cell r="AE1428"/>
          <cell r="AF1428"/>
          <cell r="AG1428"/>
          <cell r="AH1428"/>
          <cell r="AI1428"/>
          <cell r="AJ1428"/>
          <cell r="AK1428"/>
          <cell r="AL1428"/>
          <cell r="AM1428"/>
          <cell r="AN1428"/>
          <cell r="AO1428"/>
          <cell r="AP1428"/>
          <cell r="AQ1428"/>
          <cell r="AR1428"/>
          <cell r="AS1428"/>
          <cell r="AT1428"/>
          <cell r="AU1428"/>
          <cell r="AV1428"/>
          <cell r="AW1428"/>
          <cell r="AX1428"/>
          <cell r="BF1428" t="str">
            <v>out</v>
          </cell>
        </row>
        <row r="1429">
          <cell r="A1429" t="str">
            <v>-</v>
          </cell>
          <cell r="B1429"/>
          <cell r="C1429"/>
          <cell r="D1429"/>
          <cell r="E1429"/>
          <cell r="F1429"/>
          <cell r="G1429"/>
          <cell r="H1429"/>
          <cell r="I1429"/>
          <cell r="J1429"/>
          <cell r="K1429"/>
          <cell r="L1429"/>
          <cell r="M1429"/>
          <cell r="N1429"/>
          <cell r="O1429"/>
          <cell r="P1429"/>
          <cell r="Q1429"/>
          <cell r="R1429"/>
          <cell r="S1429"/>
          <cell r="T1429"/>
          <cell r="U1429"/>
          <cell r="V1429"/>
          <cell r="W1429"/>
          <cell r="X1429"/>
          <cell r="Y1429"/>
          <cell r="Z1429"/>
          <cell r="AA1429"/>
          <cell r="AB1429"/>
          <cell r="AC1429"/>
          <cell r="AD1429"/>
          <cell r="AE1429"/>
          <cell r="AF1429"/>
          <cell r="AG1429"/>
          <cell r="AH1429"/>
          <cell r="AI1429"/>
          <cell r="AJ1429"/>
          <cell r="AK1429"/>
          <cell r="AL1429"/>
          <cell r="AM1429"/>
          <cell r="AN1429"/>
          <cell r="AO1429"/>
          <cell r="AP1429"/>
          <cell r="AQ1429"/>
          <cell r="AR1429"/>
          <cell r="AS1429"/>
          <cell r="AT1429"/>
          <cell r="AU1429"/>
          <cell r="AV1429"/>
          <cell r="AW1429"/>
          <cell r="AX1429"/>
          <cell r="BF1429" t="str">
            <v>out</v>
          </cell>
        </row>
        <row r="1430">
          <cell r="A1430" t="str">
            <v>-</v>
          </cell>
          <cell r="B1430"/>
          <cell r="C1430"/>
          <cell r="D1430"/>
          <cell r="E1430"/>
          <cell r="F1430"/>
          <cell r="G1430"/>
          <cell r="H1430"/>
          <cell r="I1430"/>
          <cell r="J1430"/>
          <cell r="K1430"/>
          <cell r="L1430"/>
          <cell r="M1430"/>
          <cell r="N1430"/>
          <cell r="O1430"/>
          <cell r="P1430"/>
          <cell r="Q1430"/>
          <cell r="R1430"/>
          <cell r="S1430"/>
          <cell r="T1430"/>
          <cell r="U1430"/>
          <cell r="V1430"/>
          <cell r="W1430"/>
          <cell r="X1430"/>
          <cell r="Y1430"/>
          <cell r="Z1430"/>
          <cell r="AA1430"/>
          <cell r="AB1430"/>
          <cell r="AC1430"/>
          <cell r="AD1430"/>
          <cell r="AE1430"/>
          <cell r="AF1430"/>
          <cell r="AG1430"/>
          <cell r="AH1430"/>
          <cell r="AI1430"/>
          <cell r="AJ1430"/>
          <cell r="AK1430"/>
          <cell r="AL1430"/>
          <cell r="AM1430"/>
          <cell r="AN1430"/>
          <cell r="AO1430"/>
          <cell r="AP1430"/>
          <cell r="AQ1430"/>
          <cell r="AR1430"/>
          <cell r="AS1430"/>
          <cell r="AT1430"/>
          <cell r="AU1430"/>
          <cell r="AV1430"/>
          <cell r="AW1430"/>
          <cell r="AX1430"/>
          <cell r="BF1430" t="str">
            <v>out</v>
          </cell>
        </row>
        <row r="1431">
          <cell r="A1431" t="str">
            <v>-</v>
          </cell>
          <cell r="B1431"/>
          <cell r="C1431"/>
          <cell r="D1431"/>
          <cell r="E1431"/>
          <cell r="F1431"/>
          <cell r="G1431"/>
          <cell r="H1431"/>
          <cell r="I1431"/>
          <cell r="J1431"/>
          <cell r="K1431"/>
          <cell r="L1431"/>
          <cell r="M1431"/>
          <cell r="N1431"/>
          <cell r="O1431"/>
          <cell r="P1431"/>
          <cell r="Q1431"/>
          <cell r="R1431"/>
          <cell r="S1431"/>
          <cell r="T1431"/>
          <cell r="U1431"/>
          <cell r="V1431"/>
          <cell r="W1431"/>
          <cell r="X1431"/>
          <cell r="Y1431"/>
          <cell r="Z1431"/>
          <cell r="AA1431"/>
          <cell r="AB1431"/>
          <cell r="AC1431"/>
          <cell r="AD1431"/>
          <cell r="AE1431"/>
          <cell r="AF1431"/>
          <cell r="AG1431"/>
          <cell r="AH1431"/>
          <cell r="AI1431"/>
          <cell r="AJ1431"/>
          <cell r="AK1431"/>
          <cell r="AL1431"/>
          <cell r="AM1431"/>
          <cell r="AN1431"/>
          <cell r="AO1431"/>
          <cell r="AP1431"/>
          <cell r="AQ1431"/>
          <cell r="AR1431"/>
          <cell r="AS1431"/>
          <cell r="AT1431"/>
          <cell r="AU1431"/>
          <cell r="AV1431"/>
          <cell r="AW1431"/>
          <cell r="AX1431"/>
          <cell r="BF1431" t="str">
            <v>out</v>
          </cell>
        </row>
        <row r="1432">
          <cell r="A1432" t="str">
            <v>-</v>
          </cell>
          <cell r="B1432"/>
          <cell r="C1432"/>
          <cell r="D1432"/>
          <cell r="E1432"/>
          <cell r="F1432"/>
          <cell r="G1432"/>
          <cell r="H1432"/>
          <cell r="I1432"/>
          <cell r="J1432"/>
          <cell r="K1432"/>
          <cell r="L1432"/>
          <cell r="M1432"/>
          <cell r="N1432"/>
          <cell r="O1432"/>
          <cell r="P1432"/>
          <cell r="Q1432"/>
          <cell r="R1432"/>
          <cell r="S1432"/>
          <cell r="T1432"/>
          <cell r="U1432"/>
          <cell r="V1432"/>
          <cell r="W1432"/>
          <cell r="X1432"/>
          <cell r="Y1432"/>
          <cell r="Z1432"/>
          <cell r="AA1432"/>
          <cell r="AB1432"/>
          <cell r="AC1432"/>
          <cell r="AD1432"/>
          <cell r="AE1432"/>
          <cell r="AF1432"/>
          <cell r="AG1432"/>
          <cell r="AH1432"/>
          <cell r="AI1432"/>
          <cell r="AJ1432"/>
          <cell r="AK1432"/>
          <cell r="AL1432"/>
          <cell r="AM1432"/>
          <cell r="AN1432"/>
          <cell r="AO1432"/>
          <cell r="AP1432"/>
          <cell r="AQ1432"/>
          <cell r="AR1432"/>
          <cell r="AS1432"/>
          <cell r="AT1432"/>
          <cell r="AU1432"/>
          <cell r="AV1432"/>
          <cell r="AW1432"/>
          <cell r="AX1432"/>
          <cell r="BF1432" t="str">
            <v>out</v>
          </cell>
        </row>
        <row r="1433">
          <cell r="A1433" t="str">
            <v>-</v>
          </cell>
          <cell r="B1433"/>
          <cell r="C1433"/>
          <cell r="D1433"/>
          <cell r="E1433"/>
          <cell r="F1433"/>
          <cell r="G1433"/>
          <cell r="H1433"/>
          <cell r="I1433"/>
          <cell r="J1433"/>
          <cell r="K1433"/>
          <cell r="L1433"/>
          <cell r="M1433"/>
          <cell r="N1433"/>
          <cell r="O1433"/>
          <cell r="P1433"/>
          <cell r="Q1433"/>
          <cell r="R1433"/>
          <cell r="S1433"/>
          <cell r="T1433"/>
          <cell r="U1433"/>
          <cell r="V1433"/>
          <cell r="W1433"/>
          <cell r="X1433"/>
          <cell r="Y1433"/>
          <cell r="Z1433"/>
          <cell r="AA1433"/>
          <cell r="AB1433"/>
          <cell r="AC1433"/>
          <cell r="AD1433"/>
          <cell r="AE1433"/>
          <cell r="AF1433"/>
          <cell r="AG1433"/>
          <cell r="AH1433"/>
          <cell r="AI1433"/>
          <cell r="AJ1433"/>
          <cell r="AK1433"/>
          <cell r="AL1433"/>
          <cell r="AM1433"/>
          <cell r="AN1433"/>
          <cell r="AO1433"/>
          <cell r="AP1433"/>
          <cell r="AQ1433"/>
          <cell r="AR1433"/>
          <cell r="AS1433"/>
          <cell r="AT1433"/>
          <cell r="AU1433"/>
          <cell r="AV1433"/>
          <cell r="AW1433"/>
          <cell r="AX1433"/>
          <cell r="BF1433" t="str">
            <v>out</v>
          </cell>
        </row>
        <row r="1434">
          <cell r="A1434" t="str">
            <v>-</v>
          </cell>
          <cell r="B1434"/>
          <cell r="C1434"/>
          <cell r="D1434"/>
          <cell r="E1434"/>
          <cell r="F1434"/>
          <cell r="G1434"/>
          <cell r="H1434"/>
          <cell r="I1434"/>
          <cell r="J1434"/>
          <cell r="K1434"/>
          <cell r="L1434"/>
          <cell r="M1434"/>
          <cell r="N1434"/>
          <cell r="O1434"/>
          <cell r="P1434"/>
          <cell r="Q1434"/>
          <cell r="R1434"/>
          <cell r="S1434"/>
          <cell r="T1434"/>
          <cell r="U1434"/>
          <cell r="V1434"/>
          <cell r="W1434"/>
          <cell r="X1434"/>
          <cell r="Y1434"/>
          <cell r="Z1434"/>
          <cell r="AA1434"/>
          <cell r="AB1434"/>
          <cell r="AC1434"/>
          <cell r="AD1434"/>
          <cell r="AE1434"/>
          <cell r="AF1434"/>
          <cell r="AG1434"/>
          <cell r="AH1434"/>
          <cell r="AI1434"/>
          <cell r="AJ1434"/>
          <cell r="AK1434"/>
          <cell r="AL1434"/>
          <cell r="AM1434"/>
          <cell r="AN1434"/>
          <cell r="AO1434"/>
          <cell r="AP1434"/>
          <cell r="AQ1434"/>
          <cell r="AR1434"/>
          <cell r="AS1434"/>
          <cell r="AT1434"/>
          <cell r="AU1434"/>
          <cell r="AV1434"/>
          <cell r="AW1434"/>
          <cell r="AX1434"/>
          <cell r="BF1434" t="str">
            <v>out</v>
          </cell>
        </row>
        <row r="1435">
          <cell r="A1435" t="str">
            <v>-</v>
          </cell>
          <cell r="B1435"/>
          <cell r="C1435"/>
          <cell r="D1435"/>
          <cell r="E1435"/>
          <cell r="F1435"/>
          <cell r="G1435"/>
          <cell r="H1435"/>
          <cell r="I1435"/>
          <cell r="J1435"/>
          <cell r="K1435"/>
          <cell r="L1435"/>
          <cell r="M1435"/>
          <cell r="N1435"/>
          <cell r="O1435"/>
          <cell r="P1435"/>
          <cell r="Q1435"/>
          <cell r="R1435"/>
          <cell r="S1435"/>
          <cell r="T1435"/>
          <cell r="U1435"/>
          <cell r="V1435"/>
          <cell r="W1435"/>
          <cell r="X1435"/>
          <cell r="Y1435"/>
          <cell r="Z1435"/>
          <cell r="AA1435"/>
          <cell r="AB1435"/>
          <cell r="AC1435"/>
          <cell r="AD1435"/>
          <cell r="AE1435"/>
          <cell r="AF1435"/>
          <cell r="AG1435"/>
          <cell r="AH1435"/>
          <cell r="AI1435"/>
          <cell r="AJ1435"/>
          <cell r="AK1435"/>
          <cell r="AL1435"/>
          <cell r="AM1435"/>
          <cell r="AN1435"/>
          <cell r="AO1435"/>
          <cell r="AP1435"/>
          <cell r="AQ1435"/>
          <cell r="AR1435"/>
          <cell r="AS1435"/>
          <cell r="AT1435"/>
          <cell r="AU1435"/>
          <cell r="AV1435"/>
          <cell r="AW1435"/>
          <cell r="AX1435"/>
          <cell r="BF1435" t="str">
            <v>out</v>
          </cell>
        </row>
        <row r="1436">
          <cell r="A1436" t="str">
            <v>-</v>
          </cell>
          <cell r="B1436"/>
          <cell r="C1436"/>
          <cell r="D1436"/>
          <cell r="E1436"/>
          <cell r="F1436"/>
          <cell r="G1436"/>
          <cell r="H1436"/>
          <cell r="I1436"/>
          <cell r="J1436"/>
          <cell r="K1436"/>
          <cell r="L1436"/>
          <cell r="M1436"/>
          <cell r="N1436"/>
          <cell r="O1436"/>
          <cell r="P1436"/>
          <cell r="Q1436"/>
          <cell r="R1436"/>
          <cell r="S1436"/>
          <cell r="T1436"/>
          <cell r="U1436"/>
          <cell r="V1436"/>
          <cell r="W1436"/>
          <cell r="X1436"/>
          <cell r="Y1436"/>
          <cell r="Z1436"/>
          <cell r="AA1436"/>
          <cell r="AB1436"/>
          <cell r="AC1436"/>
          <cell r="AD1436"/>
          <cell r="AE1436"/>
          <cell r="AF1436"/>
          <cell r="AG1436"/>
          <cell r="AH1436"/>
          <cell r="AI1436"/>
          <cell r="AJ1436"/>
          <cell r="AK1436"/>
          <cell r="AL1436"/>
          <cell r="AM1436"/>
          <cell r="AN1436"/>
          <cell r="AO1436"/>
          <cell r="AP1436"/>
          <cell r="AQ1436"/>
          <cell r="AR1436"/>
          <cell r="AS1436"/>
          <cell r="AT1436"/>
          <cell r="AU1436"/>
          <cell r="AV1436"/>
          <cell r="AW1436"/>
          <cell r="AX1436"/>
          <cell r="BF1436" t="str">
            <v>out</v>
          </cell>
        </row>
        <row r="1437">
          <cell r="A1437" t="str">
            <v>-</v>
          </cell>
          <cell r="B1437"/>
          <cell r="C1437"/>
          <cell r="D1437"/>
          <cell r="E1437"/>
          <cell r="F1437"/>
          <cell r="G1437"/>
          <cell r="H1437"/>
          <cell r="I1437"/>
          <cell r="J1437"/>
          <cell r="K1437"/>
          <cell r="L1437"/>
          <cell r="M1437"/>
          <cell r="N1437"/>
          <cell r="O1437"/>
          <cell r="P1437"/>
          <cell r="Q1437"/>
          <cell r="R1437"/>
          <cell r="S1437"/>
          <cell r="T1437"/>
          <cell r="U1437"/>
          <cell r="V1437"/>
          <cell r="W1437"/>
          <cell r="X1437"/>
          <cell r="Y1437"/>
          <cell r="Z1437"/>
          <cell r="AA1437"/>
          <cell r="AB1437"/>
          <cell r="AC1437"/>
          <cell r="AD1437"/>
          <cell r="AE1437"/>
          <cell r="AF1437"/>
          <cell r="AG1437"/>
          <cell r="AH1437"/>
          <cell r="AI1437"/>
          <cell r="AJ1437"/>
          <cell r="AK1437"/>
          <cell r="AL1437"/>
          <cell r="AM1437"/>
          <cell r="AN1437"/>
          <cell r="AO1437"/>
          <cell r="AP1437"/>
          <cell r="AQ1437"/>
          <cell r="AR1437"/>
          <cell r="AS1437"/>
          <cell r="AT1437"/>
          <cell r="AU1437"/>
          <cell r="AV1437"/>
          <cell r="AW1437"/>
          <cell r="BF1437" t="str">
            <v>out</v>
          </cell>
        </row>
        <row r="1438">
          <cell r="A1438" t="str">
            <v>-</v>
          </cell>
          <cell r="B1438"/>
          <cell r="C1438"/>
          <cell r="D1438"/>
          <cell r="E1438"/>
          <cell r="F1438"/>
          <cell r="G1438"/>
          <cell r="H1438"/>
          <cell r="I1438"/>
          <cell r="J1438"/>
          <cell r="K1438"/>
          <cell r="L1438"/>
          <cell r="M1438"/>
          <cell r="N1438"/>
          <cell r="O1438"/>
          <cell r="P1438"/>
          <cell r="Q1438"/>
          <cell r="R1438"/>
          <cell r="S1438"/>
          <cell r="T1438"/>
          <cell r="U1438"/>
          <cell r="V1438"/>
          <cell r="W1438"/>
          <cell r="X1438"/>
          <cell r="Y1438"/>
          <cell r="Z1438"/>
          <cell r="AA1438"/>
          <cell r="AB1438"/>
          <cell r="AC1438"/>
          <cell r="AD1438"/>
          <cell r="AE1438"/>
          <cell r="AF1438"/>
          <cell r="AG1438"/>
          <cell r="AH1438"/>
          <cell r="AI1438"/>
          <cell r="AJ1438"/>
          <cell r="AK1438"/>
          <cell r="AL1438"/>
          <cell r="AM1438"/>
          <cell r="AN1438"/>
          <cell r="AO1438"/>
          <cell r="AP1438"/>
          <cell r="AQ1438"/>
          <cell r="AR1438"/>
          <cell r="AS1438"/>
          <cell r="AT1438"/>
          <cell r="AU1438"/>
          <cell r="AV1438"/>
          <cell r="AW1438"/>
          <cell r="BF1438" t="str">
            <v>out</v>
          </cell>
        </row>
        <row r="1439">
          <cell r="A1439" t="str">
            <v>-</v>
          </cell>
          <cell r="B1439"/>
          <cell r="C1439"/>
          <cell r="D1439"/>
          <cell r="E1439"/>
          <cell r="F1439"/>
          <cell r="G1439"/>
          <cell r="H1439"/>
          <cell r="I1439"/>
          <cell r="J1439"/>
          <cell r="K1439"/>
          <cell r="L1439"/>
          <cell r="M1439"/>
          <cell r="N1439"/>
          <cell r="O1439"/>
          <cell r="P1439"/>
          <cell r="Q1439"/>
          <cell r="R1439"/>
          <cell r="S1439"/>
          <cell r="T1439"/>
          <cell r="U1439"/>
          <cell r="V1439"/>
          <cell r="W1439"/>
          <cell r="X1439"/>
          <cell r="Y1439"/>
          <cell r="Z1439"/>
          <cell r="AA1439"/>
          <cell r="AB1439"/>
          <cell r="AC1439"/>
          <cell r="AD1439"/>
          <cell r="AE1439"/>
          <cell r="AF1439"/>
          <cell r="AG1439"/>
          <cell r="AH1439"/>
          <cell r="AI1439"/>
          <cell r="AJ1439"/>
          <cell r="AK1439"/>
          <cell r="AL1439"/>
          <cell r="AM1439"/>
          <cell r="AN1439"/>
          <cell r="AO1439"/>
          <cell r="AP1439"/>
          <cell r="AQ1439"/>
          <cell r="AR1439"/>
          <cell r="AS1439"/>
          <cell r="AT1439"/>
          <cell r="AU1439"/>
          <cell r="AV1439"/>
          <cell r="AW1439"/>
          <cell r="BF1439" t="str">
            <v>out</v>
          </cell>
        </row>
        <row r="1440">
          <cell r="A1440" t="str">
            <v>-</v>
          </cell>
          <cell r="B1440"/>
          <cell r="C1440"/>
          <cell r="D1440"/>
          <cell r="E1440"/>
          <cell r="F1440"/>
          <cell r="G1440"/>
          <cell r="H1440"/>
          <cell r="I1440"/>
          <cell r="J1440"/>
          <cell r="K1440"/>
          <cell r="L1440"/>
          <cell r="M1440"/>
          <cell r="N1440"/>
          <cell r="O1440"/>
          <cell r="P1440"/>
          <cell r="Q1440"/>
          <cell r="R1440"/>
          <cell r="S1440"/>
          <cell r="T1440"/>
          <cell r="U1440"/>
          <cell r="V1440"/>
          <cell r="W1440"/>
          <cell r="X1440"/>
          <cell r="Y1440"/>
          <cell r="Z1440"/>
          <cell r="AA1440"/>
          <cell r="AB1440"/>
          <cell r="AC1440"/>
          <cell r="AD1440"/>
          <cell r="AE1440"/>
          <cell r="AF1440"/>
          <cell r="AG1440"/>
          <cell r="AH1440"/>
          <cell r="AI1440"/>
          <cell r="AJ1440"/>
          <cell r="AK1440"/>
          <cell r="AL1440"/>
          <cell r="AM1440"/>
          <cell r="AN1440"/>
          <cell r="AO1440"/>
          <cell r="AP1440"/>
          <cell r="AQ1440"/>
          <cell r="AR1440"/>
          <cell r="AS1440"/>
          <cell r="AT1440"/>
          <cell r="AU1440"/>
          <cell r="AV1440"/>
          <cell r="AW1440"/>
          <cell r="BF1440" t="str">
            <v>out</v>
          </cell>
        </row>
        <row r="1441">
          <cell r="A1441" t="str">
            <v>-</v>
          </cell>
          <cell r="B1441"/>
          <cell r="C1441"/>
          <cell r="D1441"/>
          <cell r="E1441"/>
          <cell r="F1441"/>
          <cell r="G1441"/>
          <cell r="H1441"/>
          <cell r="I1441"/>
          <cell r="J1441"/>
          <cell r="K1441"/>
          <cell r="L1441"/>
          <cell r="M1441"/>
          <cell r="N1441"/>
          <cell r="O1441"/>
          <cell r="P1441"/>
          <cell r="Q1441"/>
          <cell r="R1441"/>
          <cell r="S1441"/>
          <cell r="T1441"/>
          <cell r="U1441"/>
          <cell r="V1441"/>
          <cell r="W1441"/>
          <cell r="X1441"/>
          <cell r="Y1441"/>
          <cell r="Z1441"/>
          <cell r="AA1441"/>
          <cell r="AB1441"/>
          <cell r="AC1441"/>
          <cell r="AD1441"/>
          <cell r="AE1441"/>
          <cell r="AF1441"/>
          <cell r="AG1441"/>
          <cell r="AH1441"/>
          <cell r="AI1441"/>
          <cell r="AJ1441"/>
          <cell r="AK1441"/>
          <cell r="AL1441"/>
          <cell r="AM1441"/>
          <cell r="AN1441"/>
          <cell r="AO1441"/>
          <cell r="AP1441"/>
          <cell r="AQ1441"/>
          <cell r="AR1441"/>
          <cell r="AS1441"/>
          <cell r="AT1441"/>
          <cell r="AU1441"/>
          <cell r="AV1441"/>
          <cell r="AW1441"/>
          <cell r="BF1441" t="str">
            <v>out</v>
          </cell>
        </row>
        <row r="1442">
          <cell r="A1442" t="str">
            <v>-</v>
          </cell>
          <cell r="B1442"/>
          <cell r="C1442"/>
          <cell r="D1442"/>
          <cell r="E1442"/>
          <cell r="F1442"/>
          <cell r="G1442"/>
          <cell r="H1442"/>
          <cell r="I1442"/>
          <cell r="J1442"/>
          <cell r="K1442"/>
          <cell r="L1442"/>
          <cell r="M1442"/>
          <cell r="N1442"/>
          <cell r="O1442"/>
          <cell r="P1442"/>
          <cell r="Q1442"/>
          <cell r="R1442"/>
          <cell r="S1442"/>
          <cell r="T1442"/>
          <cell r="U1442"/>
          <cell r="V1442"/>
          <cell r="W1442"/>
          <cell r="X1442"/>
          <cell r="Y1442"/>
          <cell r="Z1442"/>
          <cell r="AA1442"/>
          <cell r="AB1442"/>
          <cell r="AC1442"/>
          <cell r="AD1442"/>
          <cell r="AE1442"/>
          <cell r="AF1442"/>
          <cell r="AG1442"/>
          <cell r="AH1442"/>
          <cell r="AI1442"/>
          <cell r="AJ1442"/>
          <cell r="AK1442"/>
          <cell r="AL1442"/>
          <cell r="AM1442"/>
          <cell r="AN1442"/>
          <cell r="AO1442"/>
          <cell r="AP1442"/>
          <cell r="AQ1442"/>
          <cell r="AR1442"/>
          <cell r="AS1442"/>
          <cell r="AT1442"/>
          <cell r="AU1442"/>
          <cell r="AV1442"/>
          <cell r="AW1442"/>
          <cell r="BF1442" t="str">
            <v>out</v>
          </cell>
        </row>
        <row r="1443">
          <cell r="A1443" t="str">
            <v>-</v>
          </cell>
          <cell r="B1443"/>
          <cell r="C1443"/>
          <cell r="D1443"/>
          <cell r="E1443"/>
          <cell r="F1443"/>
          <cell r="G1443"/>
          <cell r="H1443"/>
          <cell r="I1443"/>
          <cell r="J1443"/>
          <cell r="K1443"/>
          <cell r="L1443"/>
          <cell r="M1443"/>
          <cell r="N1443"/>
          <cell r="O1443"/>
          <cell r="P1443"/>
          <cell r="Q1443"/>
          <cell r="R1443"/>
          <cell r="S1443"/>
          <cell r="T1443"/>
          <cell r="U1443"/>
          <cell r="V1443"/>
          <cell r="W1443"/>
          <cell r="X1443"/>
          <cell r="Y1443"/>
          <cell r="Z1443"/>
          <cell r="AA1443"/>
          <cell r="AB1443"/>
          <cell r="AC1443"/>
          <cell r="AD1443"/>
          <cell r="AE1443"/>
          <cell r="AF1443"/>
          <cell r="AG1443"/>
          <cell r="AH1443"/>
          <cell r="AI1443"/>
          <cell r="AJ1443"/>
          <cell r="AK1443"/>
          <cell r="AL1443"/>
          <cell r="AM1443"/>
          <cell r="AN1443"/>
          <cell r="AO1443"/>
          <cell r="AP1443"/>
          <cell r="AQ1443"/>
          <cell r="AR1443"/>
          <cell r="AS1443"/>
          <cell r="AT1443"/>
          <cell r="AU1443"/>
          <cell r="AV1443"/>
          <cell r="AW1443"/>
          <cell r="BF1443" t="str">
            <v>out</v>
          </cell>
        </row>
        <row r="1444">
          <cell r="A1444" t="str">
            <v>-</v>
          </cell>
          <cell r="B1444"/>
          <cell r="C1444"/>
          <cell r="D1444"/>
          <cell r="E1444"/>
          <cell r="F1444"/>
          <cell r="G1444"/>
          <cell r="H1444"/>
          <cell r="I1444"/>
          <cell r="J1444"/>
          <cell r="K1444"/>
          <cell r="L1444"/>
          <cell r="M1444"/>
          <cell r="N1444"/>
          <cell r="O1444"/>
          <cell r="P1444"/>
          <cell r="Q1444"/>
          <cell r="R1444"/>
          <cell r="S1444"/>
          <cell r="T1444"/>
          <cell r="U1444"/>
          <cell r="V1444"/>
          <cell r="W1444"/>
          <cell r="X1444"/>
          <cell r="Y1444"/>
          <cell r="Z1444"/>
          <cell r="AA1444"/>
          <cell r="AB1444"/>
          <cell r="AC1444"/>
          <cell r="AD1444"/>
          <cell r="AE1444"/>
          <cell r="AF1444"/>
          <cell r="AG1444"/>
          <cell r="AH1444"/>
          <cell r="AI1444"/>
          <cell r="AJ1444"/>
          <cell r="AK1444"/>
          <cell r="AL1444"/>
          <cell r="AM1444"/>
          <cell r="AN1444"/>
          <cell r="AO1444"/>
          <cell r="AP1444"/>
          <cell r="AQ1444"/>
          <cell r="AR1444"/>
          <cell r="AS1444"/>
          <cell r="AT1444"/>
          <cell r="AU1444"/>
          <cell r="AV1444"/>
          <cell r="AW1444"/>
          <cell r="BF1444" t="str">
            <v>out</v>
          </cell>
        </row>
        <row r="1445">
          <cell r="A1445" t="str">
            <v>-</v>
          </cell>
          <cell r="B1445"/>
          <cell r="C1445"/>
          <cell r="D1445"/>
          <cell r="E1445"/>
          <cell r="F1445"/>
          <cell r="G1445"/>
          <cell r="H1445"/>
          <cell r="I1445"/>
          <cell r="J1445"/>
          <cell r="K1445"/>
          <cell r="L1445"/>
          <cell r="M1445"/>
          <cell r="N1445"/>
          <cell r="O1445"/>
          <cell r="P1445"/>
          <cell r="Q1445"/>
          <cell r="R1445"/>
          <cell r="S1445"/>
          <cell r="T1445"/>
          <cell r="U1445"/>
          <cell r="V1445"/>
          <cell r="W1445"/>
          <cell r="X1445"/>
          <cell r="Y1445"/>
          <cell r="Z1445"/>
          <cell r="AA1445"/>
          <cell r="AB1445"/>
          <cell r="AC1445"/>
          <cell r="AD1445"/>
          <cell r="AE1445"/>
          <cell r="AF1445"/>
          <cell r="AG1445"/>
          <cell r="AH1445"/>
          <cell r="AI1445"/>
          <cell r="AJ1445"/>
          <cell r="AK1445"/>
          <cell r="AL1445"/>
          <cell r="AM1445"/>
          <cell r="AN1445"/>
          <cell r="AO1445"/>
          <cell r="AP1445"/>
          <cell r="AQ1445"/>
          <cell r="AR1445"/>
          <cell r="AS1445"/>
          <cell r="AT1445"/>
          <cell r="AU1445"/>
          <cell r="AV1445"/>
          <cell r="AW1445"/>
          <cell r="BF1445" t="str">
            <v>out</v>
          </cell>
        </row>
        <row r="1446">
          <cell r="A1446" t="str">
            <v>-</v>
          </cell>
          <cell r="B1446"/>
          <cell r="C1446"/>
          <cell r="D1446"/>
          <cell r="E1446"/>
          <cell r="F1446"/>
          <cell r="G1446"/>
          <cell r="H1446"/>
          <cell r="I1446"/>
          <cell r="J1446"/>
          <cell r="K1446"/>
          <cell r="L1446"/>
          <cell r="M1446"/>
          <cell r="N1446"/>
          <cell r="O1446"/>
          <cell r="P1446"/>
          <cell r="Q1446"/>
          <cell r="R1446"/>
          <cell r="S1446"/>
          <cell r="T1446"/>
          <cell r="U1446"/>
          <cell r="V1446"/>
          <cell r="W1446"/>
          <cell r="X1446"/>
          <cell r="Y1446"/>
          <cell r="Z1446"/>
          <cell r="AA1446"/>
          <cell r="AB1446"/>
          <cell r="AC1446"/>
          <cell r="AD1446"/>
          <cell r="AE1446"/>
          <cell r="AF1446"/>
          <cell r="AG1446"/>
          <cell r="AH1446"/>
          <cell r="AI1446"/>
          <cell r="AJ1446"/>
          <cell r="AK1446"/>
          <cell r="AL1446"/>
          <cell r="AM1446"/>
          <cell r="AN1446"/>
          <cell r="AO1446"/>
          <cell r="AP1446"/>
          <cell r="AQ1446"/>
          <cell r="AR1446"/>
          <cell r="AS1446"/>
          <cell r="AT1446"/>
          <cell r="AU1446"/>
          <cell r="AV1446"/>
          <cell r="AW1446"/>
          <cell r="AX1446"/>
          <cell r="BF1446" t="str">
            <v>out</v>
          </cell>
        </row>
        <row r="1447">
          <cell r="A1447" t="str">
            <v>-</v>
          </cell>
          <cell r="B1447"/>
          <cell r="C1447"/>
          <cell r="D1447"/>
          <cell r="E1447"/>
          <cell r="F1447"/>
          <cell r="G1447"/>
          <cell r="H1447"/>
          <cell r="I1447"/>
          <cell r="J1447"/>
          <cell r="K1447"/>
          <cell r="L1447"/>
          <cell r="M1447"/>
          <cell r="N1447"/>
          <cell r="O1447"/>
          <cell r="P1447"/>
          <cell r="Q1447"/>
          <cell r="R1447"/>
          <cell r="S1447"/>
          <cell r="T1447"/>
          <cell r="U1447"/>
          <cell r="V1447"/>
          <cell r="W1447"/>
          <cell r="X1447"/>
          <cell r="Y1447"/>
          <cell r="Z1447"/>
          <cell r="AA1447"/>
          <cell r="AB1447"/>
          <cell r="AC1447"/>
          <cell r="AD1447"/>
          <cell r="AE1447"/>
          <cell r="AF1447"/>
          <cell r="AG1447"/>
          <cell r="AH1447"/>
          <cell r="AI1447"/>
          <cell r="AJ1447"/>
          <cell r="AK1447"/>
          <cell r="AL1447"/>
          <cell r="AM1447"/>
          <cell r="AN1447"/>
          <cell r="AO1447"/>
          <cell r="AP1447"/>
          <cell r="AQ1447"/>
          <cell r="AR1447"/>
          <cell r="AS1447"/>
          <cell r="AT1447"/>
          <cell r="AU1447"/>
          <cell r="AV1447"/>
          <cell r="AW1447"/>
          <cell r="AX1447"/>
          <cell r="BF1447" t="str">
            <v>out</v>
          </cell>
        </row>
        <row r="1448">
          <cell r="A1448" t="str">
            <v>-</v>
          </cell>
          <cell r="B1448"/>
          <cell r="C1448"/>
          <cell r="D1448"/>
          <cell r="E1448"/>
          <cell r="F1448"/>
          <cell r="G1448"/>
          <cell r="H1448"/>
          <cell r="I1448"/>
          <cell r="J1448"/>
          <cell r="K1448"/>
          <cell r="L1448"/>
          <cell r="M1448"/>
          <cell r="N1448"/>
          <cell r="O1448"/>
          <cell r="P1448"/>
          <cell r="Q1448"/>
          <cell r="R1448"/>
          <cell r="S1448"/>
          <cell r="T1448"/>
          <cell r="U1448"/>
          <cell r="V1448"/>
          <cell r="W1448"/>
          <cell r="X1448"/>
          <cell r="Y1448"/>
          <cell r="Z1448"/>
          <cell r="AA1448"/>
          <cell r="AB1448"/>
          <cell r="AC1448"/>
          <cell r="AD1448"/>
          <cell r="AE1448"/>
          <cell r="AF1448"/>
          <cell r="AG1448"/>
          <cell r="AH1448"/>
          <cell r="AI1448"/>
          <cell r="AJ1448"/>
          <cell r="AK1448"/>
          <cell r="AL1448"/>
          <cell r="AM1448"/>
          <cell r="AN1448"/>
          <cell r="AO1448"/>
          <cell r="AP1448"/>
          <cell r="AQ1448"/>
          <cell r="AR1448"/>
          <cell r="AS1448"/>
          <cell r="AT1448"/>
          <cell r="AU1448"/>
          <cell r="AV1448"/>
          <cell r="AW1448"/>
          <cell r="AX1448"/>
          <cell r="BF1448" t="str">
            <v>out</v>
          </cell>
        </row>
        <row r="1449">
          <cell r="A1449" t="str">
            <v>-</v>
          </cell>
          <cell r="B1449"/>
          <cell r="C1449"/>
          <cell r="D1449"/>
          <cell r="E1449"/>
          <cell r="F1449"/>
          <cell r="G1449"/>
          <cell r="H1449"/>
          <cell r="I1449"/>
          <cell r="J1449"/>
          <cell r="K1449"/>
          <cell r="L1449"/>
          <cell r="M1449"/>
          <cell r="N1449"/>
          <cell r="O1449"/>
          <cell r="P1449"/>
          <cell r="Q1449"/>
          <cell r="R1449"/>
          <cell r="S1449"/>
          <cell r="T1449"/>
          <cell r="U1449"/>
          <cell r="V1449"/>
          <cell r="W1449"/>
          <cell r="X1449"/>
          <cell r="Y1449"/>
          <cell r="Z1449"/>
          <cell r="AA1449"/>
          <cell r="AB1449"/>
          <cell r="AC1449"/>
          <cell r="AD1449"/>
          <cell r="AE1449"/>
          <cell r="AF1449"/>
          <cell r="AG1449"/>
          <cell r="AH1449"/>
          <cell r="AI1449"/>
          <cell r="AJ1449"/>
          <cell r="AK1449"/>
          <cell r="AL1449"/>
          <cell r="AM1449"/>
          <cell r="AN1449"/>
          <cell r="AO1449"/>
          <cell r="AP1449"/>
          <cell r="AQ1449"/>
          <cell r="AR1449"/>
          <cell r="AS1449"/>
          <cell r="AT1449"/>
          <cell r="AU1449"/>
          <cell r="AV1449"/>
          <cell r="AW1449"/>
          <cell r="AX1449"/>
          <cell r="BF1449" t="str">
            <v>out</v>
          </cell>
        </row>
        <row r="1450">
          <cell r="A1450" t="str">
            <v>-</v>
          </cell>
          <cell r="B1450"/>
          <cell r="C1450"/>
          <cell r="D1450"/>
          <cell r="E1450"/>
          <cell r="F1450"/>
          <cell r="G1450"/>
          <cell r="H1450"/>
          <cell r="I1450"/>
          <cell r="J1450"/>
          <cell r="K1450"/>
          <cell r="L1450"/>
          <cell r="M1450"/>
          <cell r="N1450"/>
          <cell r="O1450"/>
          <cell r="P1450"/>
          <cell r="Q1450"/>
          <cell r="R1450"/>
          <cell r="S1450"/>
          <cell r="T1450"/>
          <cell r="U1450"/>
          <cell r="V1450"/>
          <cell r="W1450"/>
          <cell r="X1450"/>
          <cell r="Y1450"/>
          <cell r="Z1450"/>
          <cell r="AA1450"/>
          <cell r="AB1450"/>
          <cell r="AC1450"/>
          <cell r="AD1450"/>
          <cell r="AE1450"/>
          <cell r="AF1450"/>
          <cell r="AG1450"/>
          <cell r="AH1450"/>
          <cell r="AI1450"/>
          <cell r="AJ1450"/>
          <cell r="AK1450"/>
          <cell r="AL1450"/>
          <cell r="AM1450"/>
          <cell r="AN1450"/>
          <cell r="AO1450"/>
          <cell r="AP1450"/>
          <cell r="AQ1450"/>
          <cell r="AR1450"/>
          <cell r="AS1450"/>
          <cell r="AT1450"/>
          <cell r="AU1450"/>
          <cell r="AV1450"/>
          <cell r="AW1450"/>
          <cell r="AX1450"/>
          <cell r="BF1450" t="str">
            <v>out</v>
          </cell>
        </row>
        <row r="1451">
          <cell r="A1451" t="str">
            <v>-</v>
          </cell>
          <cell r="B1451"/>
          <cell r="C1451"/>
          <cell r="D1451"/>
          <cell r="E1451"/>
          <cell r="F1451"/>
          <cell r="G1451"/>
          <cell r="H1451"/>
          <cell r="I1451"/>
          <cell r="J1451"/>
          <cell r="K1451"/>
          <cell r="L1451"/>
          <cell r="M1451"/>
          <cell r="N1451"/>
          <cell r="O1451"/>
          <cell r="P1451"/>
          <cell r="Q1451"/>
          <cell r="R1451"/>
          <cell r="S1451"/>
          <cell r="T1451"/>
          <cell r="U1451"/>
          <cell r="V1451"/>
          <cell r="W1451"/>
          <cell r="X1451"/>
          <cell r="Y1451"/>
          <cell r="Z1451"/>
          <cell r="AA1451"/>
          <cell r="AB1451"/>
          <cell r="AC1451"/>
          <cell r="AD1451"/>
          <cell r="AE1451"/>
          <cell r="AF1451"/>
          <cell r="AG1451"/>
          <cell r="AH1451"/>
          <cell r="AI1451"/>
          <cell r="AJ1451"/>
          <cell r="AK1451"/>
          <cell r="AL1451"/>
          <cell r="AM1451"/>
          <cell r="AN1451"/>
          <cell r="AO1451"/>
          <cell r="AP1451"/>
          <cell r="AQ1451"/>
          <cell r="AR1451"/>
          <cell r="AS1451"/>
          <cell r="AT1451"/>
          <cell r="AU1451"/>
          <cell r="AV1451"/>
          <cell r="AW1451"/>
          <cell r="AX1451"/>
          <cell r="BF1451" t="str">
            <v>out</v>
          </cell>
        </row>
        <row r="1452">
          <cell r="A1452" t="str">
            <v>-</v>
          </cell>
          <cell r="B1452"/>
          <cell r="C1452"/>
          <cell r="D1452"/>
          <cell r="E1452"/>
          <cell r="F1452"/>
          <cell r="G1452"/>
          <cell r="H1452"/>
          <cell r="I1452"/>
          <cell r="J1452"/>
          <cell r="K1452"/>
          <cell r="L1452"/>
          <cell r="M1452"/>
          <cell r="N1452"/>
          <cell r="O1452"/>
          <cell r="P1452"/>
          <cell r="Q1452"/>
          <cell r="R1452"/>
          <cell r="S1452"/>
          <cell r="T1452"/>
          <cell r="U1452"/>
          <cell r="V1452"/>
          <cell r="W1452"/>
          <cell r="X1452"/>
          <cell r="Y1452"/>
          <cell r="Z1452"/>
          <cell r="AA1452"/>
          <cell r="AB1452"/>
          <cell r="AC1452"/>
          <cell r="AD1452"/>
          <cell r="AE1452"/>
          <cell r="AF1452"/>
          <cell r="AG1452"/>
          <cell r="AH1452"/>
          <cell r="AI1452"/>
          <cell r="AJ1452"/>
          <cell r="AK1452"/>
          <cell r="AL1452"/>
          <cell r="AM1452"/>
          <cell r="AN1452"/>
          <cell r="AO1452"/>
          <cell r="AP1452"/>
          <cell r="AQ1452"/>
          <cell r="AR1452"/>
          <cell r="AS1452"/>
          <cell r="AT1452"/>
          <cell r="AU1452"/>
          <cell r="AV1452"/>
          <cell r="AW1452"/>
          <cell r="AX1452"/>
          <cell r="BF1452" t="str">
            <v>out</v>
          </cell>
        </row>
        <row r="1453">
          <cell r="A1453" t="str">
            <v>-</v>
          </cell>
          <cell r="B1453"/>
          <cell r="C1453"/>
          <cell r="D1453"/>
          <cell r="E1453"/>
          <cell r="F1453"/>
          <cell r="G1453"/>
          <cell r="H1453"/>
          <cell r="I1453"/>
          <cell r="J1453"/>
          <cell r="K1453"/>
          <cell r="L1453"/>
          <cell r="M1453"/>
          <cell r="N1453"/>
          <cell r="O1453"/>
          <cell r="P1453"/>
          <cell r="Q1453"/>
          <cell r="R1453"/>
          <cell r="S1453"/>
          <cell r="T1453"/>
          <cell r="U1453"/>
          <cell r="V1453"/>
          <cell r="W1453"/>
          <cell r="X1453"/>
          <cell r="Y1453"/>
          <cell r="Z1453"/>
          <cell r="AA1453"/>
          <cell r="AB1453"/>
          <cell r="AC1453"/>
          <cell r="AD1453"/>
          <cell r="AE1453"/>
          <cell r="AF1453"/>
          <cell r="AG1453"/>
          <cell r="AH1453"/>
          <cell r="AI1453"/>
          <cell r="AJ1453"/>
          <cell r="AK1453"/>
          <cell r="AL1453"/>
          <cell r="AM1453"/>
          <cell r="AN1453"/>
          <cell r="AO1453"/>
          <cell r="AP1453"/>
          <cell r="AQ1453"/>
          <cell r="AR1453"/>
          <cell r="AS1453"/>
          <cell r="AT1453"/>
          <cell r="AU1453"/>
          <cell r="AV1453"/>
          <cell r="AW1453"/>
          <cell r="AX1453"/>
          <cell r="BF1453" t="str">
            <v>out</v>
          </cell>
        </row>
        <row r="1454">
          <cell r="A1454" t="str">
            <v>-</v>
          </cell>
          <cell r="B1454"/>
          <cell r="C1454"/>
          <cell r="D1454"/>
          <cell r="E1454"/>
          <cell r="F1454"/>
          <cell r="G1454"/>
          <cell r="H1454"/>
          <cell r="I1454"/>
          <cell r="J1454"/>
          <cell r="K1454"/>
          <cell r="L1454"/>
          <cell r="M1454"/>
          <cell r="N1454"/>
          <cell r="O1454"/>
          <cell r="P1454"/>
          <cell r="Q1454"/>
          <cell r="R1454"/>
          <cell r="S1454"/>
          <cell r="T1454"/>
          <cell r="U1454"/>
          <cell r="V1454"/>
          <cell r="W1454"/>
          <cell r="X1454"/>
          <cell r="Y1454"/>
          <cell r="Z1454"/>
          <cell r="AA1454"/>
          <cell r="AB1454"/>
          <cell r="AC1454"/>
          <cell r="AD1454"/>
          <cell r="AE1454"/>
          <cell r="AF1454"/>
          <cell r="AG1454"/>
          <cell r="AH1454"/>
          <cell r="AI1454"/>
          <cell r="AJ1454"/>
          <cell r="AK1454"/>
          <cell r="AL1454"/>
          <cell r="AM1454"/>
          <cell r="AN1454"/>
          <cell r="AO1454"/>
          <cell r="AP1454"/>
          <cell r="AQ1454"/>
          <cell r="AR1454"/>
          <cell r="AS1454"/>
          <cell r="AT1454"/>
          <cell r="AU1454"/>
          <cell r="AV1454"/>
          <cell r="AW1454"/>
          <cell r="AX1454"/>
          <cell r="BF1454" t="str">
            <v>out</v>
          </cell>
        </row>
        <row r="1455">
          <cell r="A1455" t="str">
            <v>-</v>
          </cell>
          <cell r="B1455"/>
          <cell r="C1455"/>
          <cell r="D1455"/>
          <cell r="E1455"/>
          <cell r="F1455"/>
          <cell r="G1455"/>
          <cell r="H1455"/>
          <cell r="I1455"/>
          <cell r="J1455"/>
          <cell r="K1455"/>
          <cell r="L1455"/>
          <cell r="M1455"/>
          <cell r="N1455"/>
          <cell r="O1455"/>
          <cell r="P1455"/>
          <cell r="Q1455"/>
          <cell r="R1455"/>
          <cell r="S1455"/>
          <cell r="T1455"/>
          <cell r="U1455"/>
          <cell r="V1455"/>
          <cell r="W1455"/>
          <cell r="X1455"/>
          <cell r="Y1455"/>
          <cell r="Z1455"/>
          <cell r="AA1455"/>
          <cell r="AB1455"/>
          <cell r="AC1455"/>
          <cell r="AD1455"/>
          <cell r="AE1455"/>
          <cell r="AF1455"/>
          <cell r="AG1455"/>
          <cell r="AH1455"/>
          <cell r="AI1455"/>
          <cell r="AJ1455"/>
          <cell r="AK1455"/>
          <cell r="AL1455"/>
          <cell r="AM1455"/>
          <cell r="AN1455"/>
          <cell r="AO1455"/>
          <cell r="AP1455"/>
          <cell r="AQ1455"/>
          <cell r="AR1455"/>
          <cell r="AS1455"/>
          <cell r="AT1455"/>
          <cell r="AU1455"/>
          <cell r="AV1455"/>
          <cell r="AW1455"/>
          <cell r="AX1455"/>
          <cell r="BF1455" t="str">
            <v>out</v>
          </cell>
        </row>
        <row r="1456">
          <cell r="A1456" t="str">
            <v>-</v>
          </cell>
          <cell r="B1456"/>
          <cell r="C1456"/>
          <cell r="D1456"/>
          <cell r="E1456"/>
          <cell r="F1456"/>
          <cell r="G1456"/>
          <cell r="H1456"/>
          <cell r="I1456"/>
          <cell r="J1456"/>
          <cell r="K1456"/>
          <cell r="L1456"/>
          <cell r="M1456"/>
          <cell r="N1456"/>
          <cell r="O1456"/>
          <cell r="P1456"/>
          <cell r="Q1456"/>
          <cell r="R1456"/>
          <cell r="S1456"/>
          <cell r="T1456"/>
          <cell r="U1456"/>
          <cell r="V1456"/>
          <cell r="W1456"/>
          <cell r="X1456"/>
          <cell r="Y1456"/>
          <cell r="Z1456"/>
          <cell r="AA1456"/>
          <cell r="AB1456"/>
          <cell r="AC1456"/>
          <cell r="AD1456"/>
          <cell r="AE1456"/>
          <cell r="AF1456"/>
          <cell r="AG1456"/>
          <cell r="AH1456"/>
          <cell r="AI1456"/>
          <cell r="AJ1456"/>
          <cell r="AK1456"/>
          <cell r="AL1456"/>
          <cell r="AM1456"/>
          <cell r="AN1456"/>
          <cell r="AO1456"/>
          <cell r="AP1456"/>
          <cell r="AQ1456"/>
          <cell r="AR1456"/>
          <cell r="AS1456"/>
          <cell r="AT1456"/>
          <cell r="AU1456"/>
          <cell r="AV1456"/>
          <cell r="AW1456"/>
          <cell r="AX1456"/>
          <cell r="BF1456" t="str">
            <v>out</v>
          </cell>
        </row>
        <row r="1457">
          <cell r="A1457" t="str">
            <v>-</v>
          </cell>
          <cell r="B1457"/>
          <cell r="C1457"/>
          <cell r="D1457"/>
          <cell r="E1457"/>
          <cell r="F1457"/>
          <cell r="G1457"/>
          <cell r="H1457"/>
          <cell r="I1457"/>
          <cell r="J1457"/>
          <cell r="K1457"/>
          <cell r="L1457"/>
          <cell r="M1457"/>
          <cell r="N1457"/>
          <cell r="O1457"/>
          <cell r="P1457"/>
          <cell r="Q1457"/>
          <cell r="R1457"/>
          <cell r="S1457"/>
          <cell r="T1457"/>
          <cell r="U1457"/>
          <cell r="V1457"/>
          <cell r="W1457"/>
          <cell r="X1457"/>
          <cell r="Y1457"/>
          <cell r="Z1457"/>
          <cell r="AA1457"/>
          <cell r="AB1457"/>
          <cell r="AC1457"/>
          <cell r="AD1457"/>
          <cell r="AE1457"/>
          <cell r="AF1457"/>
          <cell r="AG1457"/>
          <cell r="AH1457"/>
          <cell r="AI1457"/>
          <cell r="AJ1457"/>
          <cell r="AK1457"/>
          <cell r="AL1457"/>
          <cell r="AM1457"/>
          <cell r="AN1457"/>
          <cell r="AO1457"/>
          <cell r="AP1457"/>
          <cell r="AQ1457"/>
          <cell r="AR1457"/>
          <cell r="AS1457"/>
          <cell r="AT1457"/>
          <cell r="AU1457"/>
          <cell r="AV1457"/>
          <cell r="AW1457"/>
          <cell r="AX1457"/>
          <cell r="BF1457" t="str">
            <v>out</v>
          </cell>
        </row>
        <row r="1458">
          <cell r="A1458" t="str">
            <v>-</v>
          </cell>
          <cell r="B1458"/>
          <cell r="C1458"/>
          <cell r="D1458"/>
          <cell r="E1458"/>
          <cell r="F1458"/>
          <cell r="G1458"/>
          <cell r="H1458"/>
          <cell r="I1458"/>
          <cell r="J1458"/>
          <cell r="K1458"/>
          <cell r="L1458"/>
          <cell r="M1458"/>
          <cell r="N1458"/>
          <cell r="O1458"/>
          <cell r="P1458"/>
          <cell r="Q1458"/>
          <cell r="R1458"/>
          <cell r="S1458"/>
          <cell r="T1458"/>
          <cell r="U1458"/>
          <cell r="V1458"/>
          <cell r="W1458"/>
          <cell r="X1458"/>
          <cell r="Y1458"/>
          <cell r="Z1458"/>
          <cell r="AA1458"/>
          <cell r="AB1458"/>
          <cell r="AC1458"/>
          <cell r="AD1458"/>
          <cell r="AE1458"/>
          <cell r="AF1458"/>
          <cell r="AG1458"/>
          <cell r="AH1458"/>
          <cell r="AI1458"/>
          <cell r="AJ1458"/>
          <cell r="AK1458"/>
          <cell r="AL1458"/>
          <cell r="AM1458"/>
          <cell r="AN1458"/>
          <cell r="AO1458"/>
          <cell r="AP1458"/>
          <cell r="AQ1458"/>
          <cell r="AR1458"/>
          <cell r="AS1458"/>
          <cell r="AT1458"/>
          <cell r="AU1458"/>
          <cell r="AV1458"/>
          <cell r="AW1458"/>
          <cell r="AX1458"/>
          <cell r="BF1458" t="str">
            <v>out</v>
          </cell>
        </row>
        <row r="1459">
          <cell r="A1459" t="str">
            <v>-</v>
          </cell>
          <cell r="B1459"/>
          <cell r="C1459"/>
          <cell r="D1459"/>
          <cell r="E1459"/>
          <cell r="F1459"/>
          <cell r="G1459"/>
          <cell r="H1459"/>
          <cell r="I1459"/>
          <cell r="J1459"/>
          <cell r="K1459"/>
          <cell r="L1459"/>
          <cell r="M1459"/>
          <cell r="N1459"/>
          <cell r="O1459"/>
          <cell r="P1459"/>
          <cell r="Q1459"/>
          <cell r="R1459"/>
          <cell r="S1459"/>
          <cell r="T1459"/>
          <cell r="U1459"/>
          <cell r="V1459"/>
          <cell r="W1459"/>
          <cell r="X1459"/>
          <cell r="Y1459"/>
          <cell r="Z1459"/>
          <cell r="AA1459"/>
          <cell r="AB1459"/>
          <cell r="AC1459"/>
          <cell r="AD1459"/>
          <cell r="AE1459"/>
          <cell r="AF1459"/>
          <cell r="AG1459"/>
          <cell r="AH1459"/>
          <cell r="AI1459"/>
          <cell r="AJ1459"/>
          <cell r="AK1459"/>
          <cell r="AL1459"/>
          <cell r="AM1459"/>
          <cell r="AN1459"/>
          <cell r="AO1459"/>
          <cell r="AP1459"/>
          <cell r="AQ1459"/>
          <cell r="AR1459"/>
          <cell r="AS1459"/>
          <cell r="AT1459"/>
          <cell r="AU1459"/>
          <cell r="AV1459"/>
          <cell r="AW1459"/>
          <cell r="AX1459"/>
          <cell r="BF1459" t="str">
            <v>out</v>
          </cell>
        </row>
        <row r="1460">
          <cell r="A1460" t="str">
            <v>-</v>
          </cell>
          <cell r="B1460"/>
          <cell r="C1460"/>
          <cell r="D1460"/>
          <cell r="E1460"/>
          <cell r="F1460"/>
          <cell r="G1460"/>
          <cell r="H1460"/>
          <cell r="I1460"/>
          <cell r="J1460"/>
          <cell r="K1460"/>
          <cell r="L1460"/>
          <cell r="M1460"/>
          <cell r="N1460"/>
          <cell r="O1460"/>
          <cell r="P1460"/>
          <cell r="Q1460"/>
          <cell r="R1460"/>
          <cell r="S1460"/>
          <cell r="T1460"/>
          <cell r="U1460"/>
          <cell r="V1460"/>
          <cell r="W1460"/>
          <cell r="X1460"/>
          <cell r="Y1460"/>
          <cell r="Z1460"/>
          <cell r="AA1460"/>
          <cell r="AB1460"/>
          <cell r="AC1460"/>
          <cell r="AD1460"/>
          <cell r="AE1460"/>
          <cell r="AF1460"/>
          <cell r="AG1460"/>
          <cell r="AH1460"/>
          <cell r="AI1460"/>
          <cell r="AJ1460"/>
          <cell r="AK1460"/>
          <cell r="AL1460"/>
          <cell r="AM1460"/>
          <cell r="AN1460"/>
          <cell r="AO1460"/>
          <cell r="AP1460"/>
          <cell r="AQ1460"/>
          <cell r="AR1460"/>
          <cell r="AS1460"/>
          <cell r="AT1460"/>
          <cell r="AU1460"/>
          <cell r="AV1460"/>
          <cell r="AW1460"/>
          <cell r="AX1460"/>
          <cell r="AY1460"/>
          <cell r="AZ1460"/>
          <cell r="BA1460"/>
          <cell r="BB1460"/>
          <cell r="BC1460"/>
          <cell r="BF1460" t="str">
            <v>out</v>
          </cell>
        </row>
        <row r="1461">
          <cell r="A1461" t="str">
            <v>-</v>
          </cell>
          <cell r="B1461"/>
          <cell r="C1461"/>
          <cell r="D1461"/>
          <cell r="E1461"/>
          <cell r="F1461"/>
          <cell r="G1461"/>
          <cell r="H1461"/>
          <cell r="I1461"/>
          <cell r="J1461"/>
          <cell r="K1461"/>
          <cell r="L1461"/>
          <cell r="M1461"/>
          <cell r="N1461"/>
          <cell r="O1461"/>
          <cell r="P1461"/>
          <cell r="Q1461"/>
          <cell r="R1461"/>
          <cell r="S1461"/>
          <cell r="T1461"/>
          <cell r="U1461"/>
          <cell r="V1461"/>
          <cell r="W1461"/>
          <cell r="X1461"/>
          <cell r="Y1461"/>
          <cell r="Z1461"/>
          <cell r="AA1461"/>
          <cell r="AB1461"/>
          <cell r="AC1461"/>
          <cell r="AD1461"/>
          <cell r="AE1461"/>
          <cell r="AF1461"/>
          <cell r="AG1461"/>
          <cell r="AH1461"/>
          <cell r="AI1461"/>
          <cell r="AJ1461"/>
          <cell r="AK1461"/>
          <cell r="AL1461"/>
          <cell r="AM1461"/>
          <cell r="AN1461"/>
          <cell r="AO1461"/>
          <cell r="AP1461"/>
          <cell r="AQ1461"/>
          <cell r="AR1461"/>
          <cell r="AS1461"/>
          <cell r="AT1461"/>
          <cell r="AU1461"/>
          <cell r="AV1461"/>
          <cell r="AW1461"/>
          <cell r="AX1461"/>
          <cell r="AY1461"/>
          <cell r="AZ1461"/>
          <cell r="BA1461"/>
          <cell r="BB1461"/>
          <cell r="BC1461"/>
          <cell r="BF1461" t="str">
            <v>out</v>
          </cell>
        </row>
        <row r="1462">
          <cell r="A1462" t="str">
            <v>-</v>
          </cell>
          <cell r="B1462"/>
          <cell r="C1462"/>
          <cell r="D1462"/>
          <cell r="E1462"/>
          <cell r="F1462"/>
          <cell r="G1462"/>
          <cell r="H1462"/>
          <cell r="I1462"/>
          <cell r="J1462"/>
          <cell r="K1462"/>
          <cell r="L1462"/>
          <cell r="M1462"/>
          <cell r="N1462"/>
          <cell r="O1462"/>
          <cell r="P1462"/>
          <cell r="Q1462"/>
          <cell r="R1462"/>
          <cell r="S1462"/>
          <cell r="T1462"/>
          <cell r="U1462"/>
          <cell r="V1462"/>
          <cell r="W1462"/>
          <cell r="X1462"/>
          <cell r="Y1462"/>
          <cell r="Z1462"/>
          <cell r="AA1462"/>
          <cell r="AB1462"/>
          <cell r="AC1462"/>
          <cell r="AD1462"/>
          <cell r="AE1462"/>
          <cell r="AF1462"/>
          <cell r="AG1462"/>
          <cell r="AH1462"/>
          <cell r="AI1462"/>
          <cell r="AJ1462"/>
          <cell r="AK1462"/>
          <cell r="AL1462"/>
          <cell r="AM1462"/>
          <cell r="AN1462"/>
          <cell r="AO1462"/>
          <cell r="AP1462"/>
          <cell r="AQ1462"/>
          <cell r="AR1462"/>
          <cell r="AS1462"/>
          <cell r="AT1462"/>
          <cell r="AU1462"/>
          <cell r="AV1462"/>
          <cell r="AW1462"/>
          <cell r="AX1462"/>
          <cell r="AY1462"/>
          <cell r="AZ1462"/>
          <cell r="BA1462"/>
          <cell r="BB1462"/>
          <cell r="BC1462"/>
          <cell r="BF1462" t="str">
            <v>out</v>
          </cell>
        </row>
        <row r="1463">
          <cell r="A1463" t="str">
            <v>-</v>
          </cell>
          <cell r="B1463"/>
          <cell r="C1463"/>
          <cell r="D1463"/>
          <cell r="E1463"/>
          <cell r="F1463"/>
          <cell r="G1463"/>
          <cell r="H1463"/>
          <cell r="I1463"/>
          <cell r="J1463"/>
          <cell r="K1463"/>
          <cell r="L1463"/>
          <cell r="M1463"/>
          <cell r="N1463"/>
          <cell r="O1463"/>
          <cell r="P1463"/>
          <cell r="Q1463"/>
          <cell r="R1463"/>
          <cell r="S1463"/>
          <cell r="T1463"/>
          <cell r="U1463"/>
          <cell r="V1463"/>
          <cell r="W1463"/>
          <cell r="X1463"/>
          <cell r="Y1463"/>
          <cell r="Z1463"/>
          <cell r="AA1463"/>
          <cell r="AB1463"/>
          <cell r="AC1463"/>
          <cell r="AD1463"/>
          <cell r="AE1463"/>
          <cell r="AF1463"/>
          <cell r="AG1463"/>
          <cell r="AH1463"/>
          <cell r="AI1463"/>
          <cell r="AJ1463"/>
          <cell r="BF1463" t="str">
            <v>out</v>
          </cell>
        </row>
        <row r="1464">
          <cell r="A1464" t="str">
            <v>-</v>
          </cell>
          <cell r="B1464"/>
          <cell r="C1464"/>
          <cell r="D1464"/>
          <cell r="E1464"/>
          <cell r="F1464"/>
          <cell r="G1464"/>
          <cell r="H1464"/>
          <cell r="I1464"/>
          <cell r="J1464"/>
          <cell r="K1464"/>
          <cell r="L1464"/>
          <cell r="M1464"/>
          <cell r="N1464"/>
          <cell r="O1464"/>
          <cell r="P1464"/>
          <cell r="Q1464"/>
          <cell r="R1464"/>
          <cell r="S1464"/>
          <cell r="T1464"/>
          <cell r="U1464"/>
          <cell r="V1464"/>
          <cell r="W1464"/>
          <cell r="X1464"/>
          <cell r="Y1464"/>
          <cell r="Z1464"/>
          <cell r="AA1464"/>
          <cell r="AB1464"/>
          <cell r="AC1464"/>
          <cell r="AD1464"/>
          <cell r="AE1464"/>
          <cell r="AF1464"/>
          <cell r="AG1464"/>
          <cell r="AH1464"/>
          <cell r="AI1464"/>
          <cell r="AJ1464"/>
          <cell r="AK1464"/>
          <cell r="AL1464"/>
          <cell r="AM1464"/>
          <cell r="AN1464"/>
          <cell r="AO1464"/>
          <cell r="AP1464"/>
          <cell r="AQ1464"/>
          <cell r="AR1464"/>
          <cell r="AS1464"/>
          <cell r="AT1464"/>
          <cell r="AU1464"/>
          <cell r="AV1464"/>
          <cell r="AW1464"/>
          <cell r="AX1464"/>
          <cell r="AY1464"/>
          <cell r="AZ1464"/>
          <cell r="BA1464"/>
          <cell r="BB1464"/>
          <cell r="BC1464"/>
          <cell r="BF1464" t="str">
            <v>out</v>
          </cell>
        </row>
        <row r="1465">
          <cell r="A1465" t="str">
            <v>-</v>
          </cell>
          <cell r="B1465"/>
          <cell r="C1465"/>
          <cell r="D1465"/>
          <cell r="E1465"/>
          <cell r="F1465"/>
          <cell r="G1465"/>
          <cell r="H1465"/>
          <cell r="I1465"/>
          <cell r="J1465"/>
          <cell r="K1465"/>
          <cell r="L1465"/>
          <cell r="M1465"/>
          <cell r="N1465"/>
          <cell r="O1465"/>
          <cell r="P1465"/>
          <cell r="Q1465"/>
          <cell r="R1465"/>
          <cell r="S1465"/>
          <cell r="T1465"/>
          <cell r="U1465"/>
          <cell r="V1465"/>
          <cell r="W1465"/>
          <cell r="X1465"/>
          <cell r="Y1465"/>
          <cell r="Z1465"/>
          <cell r="AA1465"/>
          <cell r="AB1465"/>
          <cell r="AC1465"/>
          <cell r="AD1465"/>
          <cell r="AE1465"/>
          <cell r="AF1465"/>
          <cell r="AG1465"/>
          <cell r="AH1465"/>
          <cell r="AI1465"/>
          <cell r="AJ1465"/>
          <cell r="AK1465"/>
          <cell r="AL1465"/>
          <cell r="AM1465"/>
          <cell r="AN1465"/>
          <cell r="AO1465"/>
          <cell r="AP1465"/>
          <cell r="AQ1465"/>
          <cell r="AR1465"/>
          <cell r="AS1465"/>
          <cell r="AT1465"/>
          <cell r="AU1465"/>
          <cell r="AV1465"/>
          <cell r="AW1465"/>
          <cell r="AX1465"/>
          <cell r="AY1465"/>
          <cell r="AZ1465"/>
          <cell r="BA1465"/>
          <cell r="BB1465"/>
          <cell r="BC1465"/>
          <cell r="BD1465"/>
          <cell r="BF1465" t="str">
            <v>out</v>
          </cell>
        </row>
        <row r="1466">
          <cell r="A1466" t="str">
            <v>-</v>
          </cell>
          <cell r="B1466"/>
          <cell r="C1466"/>
          <cell r="D1466"/>
          <cell r="E1466"/>
          <cell r="F1466"/>
          <cell r="G1466"/>
          <cell r="H1466"/>
          <cell r="I1466"/>
          <cell r="J1466"/>
          <cell r="K1466"/>
          <cell r="L1466"/>
          <cell r="M1466"/>
          <cell r="N1466"/>
          <cell r="O1466"/>
          <cell r="P1466"/>
          <cell r="Q1466"/>
          <cell r="R1466"/>
          <cell r="S1466"/>
          <cell r="T1466"/>
          <cell r="U1466"/>
          <cell r="V1466"/>
          <cell r="W1466"/>
          <cell r="X1466"/>
          <cell r="Y1466"/>
          <cell r="Z1466"/>
          <cell r="AA1466"/>
          <cell r="AB1466"/>
          <cell r="AC1466"/>
          <cell r="AD1466"/>
          <cell r="AE1466"/>
          <cell r="AF1466"/>
          <cell r="AG1466"/>
          <cell r="AH1466"/>
          <cell r="AI1466"/>
          <cell r="AJ1466"/>
          <cell r="AK1466"/>
          <cell r="AL1466"/>
          <cell r="AM1466"/>
          <cell r="AN1466"/>
          <cell r="AO1466"/>
          <cell r="AP1466"/>
          <cell r="AQ1466"/>
          <cell r="AR1466"/>
          <cell r="AS1466"/>
          <cell r="AT1466"/>
          <cell r="AU1466"/>
          <cell r="AV1466"/>
          <cell r="AW1466"/>
          <cell r="AX1466"/>
          <cell r="AY1466"/>
          <cell r="AZ1466"/>
          <cell r="BA1466"/>
          <cell r="BB1466"/>
          <cell r="BC1466"/>
          <cell r="BF1466" t="str">
            <v>out</v>
          </cell>
        </row>
        <row r="1467">
          <cell r="A1467" t="str">
            <v>-</v>
          </cell>
          <cell r="B1467"/>
          <cell r="C1467"/>
          <cell r="D1467"/>
          <cell r="E1467"/>
          <cell r="F1467"/>
          <cell r="G1467"/>
          <cell r="H1467"/>
          <cell r="I1467"/>
          <cell r="J1467"/>
          <cell r="K1467"/>
          <cell r="L1467"/>
          <cell r="M1467"/>
          <cell r="N1467"/>
          <cell r="O1467"/>
          <cell r="P1467"/>
          <cell r="Q1467"/>
          <cell r="R1467"/>
          <cell r="S1467"/>
          <cell r="T1467"/>
          <cell r="U1467"/>
          <cell r="V1467"/>
          <cell r="W1467"/>
          <cell r="X1467"/>
          <cell r="Y1467"/>
          <cell r="Z1467"/>
          <cell r="AA1467"/>
          <cell r="AB1467"/>
          <cell r="AC1467"/>
          <cell r="AD1467"/>
          <cell r="AE1467"/>
          <cell r="AF1467"/>
          <cell r="AG1467"/>
          <cell r="AH1467"/>
          <cell r="AI1467"/>
          <cell r="AJ1467"/>
          <cell r="AK1467"/>
          <cell r="AL1467"/>
          <cell r="AM1467"/>
          <cell r="AN1467"/>
          <cell r="AO1467"/>
          <cell r="AP1467"/>
          <cell r="AQ1467"/>
          <cell r="AR1467"/>
          <cell r="AS1467"/>
          <cell r="AT1467"/>
          <cell r="AU1467"/>
          <cell r="AV1467"/>
          <cell r="AW1467"/>
          <cell r="AX1467"/>
          <cell r="AY1467"/>
          <cell r="AZ1467"/>
          <cell r="BA1467"/>
          <cell r="BB1467"/>
          <cell r="BC1467"/>
          <cell r="BF1467" t="str">
            <v>out</v>
          </cell>
        </row>
        <row r="1468">
          <cell r="A1468" t="str">
            <v>-</v>
          </cell>
          <cell r="B1468"/>
          <cell r="C1468"/>
          <cell r="D1468"/>
          <cell r="E1468"/>
          <cell r="F1468"/>
          <cell r="G1468"/>
          <cell r="H1468"/>
          <cell r="I1468"/>
          <cell r="J1468"/>
          <cell r="K1468"/>
          <cell r="L1468"/>
          <cell r="M1468"/>
          <cell r="N1468"/>
          <cell r="O1468"/>
          <cell r="P1468"/>
          <cell r="Q1468"/>
          <cell r="R1468"/>
          <cell r="S1468"/>
          <cell r="T1468"/>
          <cell r="U1468"/>
          <cell r="V1468"/>
          <cell r="W1468"/>
          <cell r="X1468"/>
          <cell r="Y1468"/>
          <cell r="Z1468"/>
          <cell r="AA1468"/>
          <cell r="AB1468"/>
          <cell r="AC1468"/>
          <cell r="AD1468"/>
          <cell r="AE1468"/>
          <cell r="AF1468"/>
          <cell r="AG1468"/>
          <cell r="AH1468"/>
          <cell r="AI1468"/>
          <cell r="AJ1468"/>
          <cell r="AK1468"/>
          <cell r="AL1468"/>
          <cell r="AM1468"/>
          <cell r="AN1468"/>
          <cell r="AO1468"/>
          <cell r="AP1468"/>
          <cell r="AQ1468"/>
          <cell r="AR1468"/>
          <cell r="AS1468"/>
          <cell r="AT1468"/>
          <cell r="AU1468"/>
          <cell r="AV1468"/>
          <cell r="AW1468"/>
          <cell r="AX1468"/>
          <cell r="AY1468"/>
          <cell r="AZ1468"/>
          <cell r="BF1468" t="str">
            <v>out</v>
          </cell>
        </row>
        <row r="1469">
          <cell r="A1469" t="str">
            <v>-</v>
          </cell>
          <cell r="B1469"/>
          <cell r="C1469"/>
          <cell r="D1469"/>
          <cell r="E1469"/>
          <cell r="F1469"/>
          <cell r="G1469"/>
          <cell r="H1469"/>
          <cell r="I1469"/>
          <cell r="J1469"/>
          <cell r="K1469"/>
          <cell r="L1469"/>
          <cell r="M1469"/>
          <cell r="N1469"/>
          <cell r="O1469"/>
          <cell r="P1469"/>
          <cell r="Q1469"/>
          <cell r="R1469"/>
          <cell r="S1469"/>
          <cell r="T1469"/>
          <cell r="U1469"/>
          <cell r="V1469"/>
          <cell r="W1469"/>
          <cell r="X1469"/>
          <cell r="Y1469"/>
          <cell r="Z1469"/>
          <cell r="AA1469"/>
          <cell r="AB1469"/>
          <cell r="AC1469"/>
          <cell r="AD1469"/>
          <cell r="AE1469"/>
          <cell r="AF1469"/>
          <cell r="AG1469"/>
          <cell r="AH1469"/>
          <cell r="AI1469"/>
          <cell r="AJ1469"/>
          <cell r="AK1469"/>
          <cell r="AL1469"/>
          <cell r="AM1469"/>
          <cell r="AN1469"/>
          <cell r="AO1469"/>
          <cell r="AP1469"/>
          <cell r="AQ1469"/>
          <cell r="AR1469"/>
          <cell r="AS1469"/>
          <cell r="AT1469"/>
          <cell r="AU1469"/>
          <cell r="AV1469"/>
          <cell r="AW1469"/>
          <cell r="AX1469"/>
          <cell r="AY1469"/>
          <cell r="AZ1469"/>
          <cell r="BF1469" t="str">
            <v>out</v>
          </cell>
        </row>
        <row r="1470">
          <cell r="A1470" t="str">
            <v>-</v>
          </cell>
          <cell r="B1470"/>
          <cell r="C1470"/>
          <cell r="D1470"/>
          <cell r="E1470"/>
          <cell r="F1470"/>
          <cell r="G1470"/>
          <cell r="H1470"/>
          <cell r="I1470"/>
          <cell r="J1470"/>
          <cell r="K1470"/>
          <cell r="L1470"/>
          <cell r="M1470"/>
          <cell r="N1470"/>
          <cell r="O1470"/>
          <cell r="P1470"/>
          <cell r="Q1470"/>
          <cell r="R1470"/>
          <cell r="S1470"/>
          <cell r="T1470"/>
          <cell r="U1470"/>
          <cell r="V1470"/>
          <cell r="W1470"/>
          <cell r="X1470"/>
          <cell r="Y1470"/>
          <cell r="Z1470"/>
          <cell r="AA1470"/>
          <cell r="AB1470"/>
          <cell r="AC1470"/>
          <cell r="AD1470"/>
          <cell r="AE1470"/>
          <cell r="AF1470"/>
          <cell r="AG1470"/>
          <cell r="AH1470"/>
          <cell r="AI1470"/>
          <cell r="AJ1470"/>
          <cell r="AK1470"/>
          <cell r="AL1470"/>
          <cell r="AM1470"/>
          <cell r="AN1470"/>
          <cell r="AO1470"/>
          <cell r="AP1470"/>
          <cell r="AQ1470"/>
          <cell r="AR1470"/>
          <cell r="AS1470"/>
          <cell r="AT1470"/>
          <cell r="AU1470"/>
          <cell r="AV1470"/>
          <cell r="AW1470"/>
          <cell r="AX1470"/>
          <cell r="AY1470"/>
          <cell r="AZ1470"/>
          <cell r="BF1470" t="str">
            <v>out</v>
          </cell>
        </row>
        <row r="1471">
          <cell r="A1471" t="str">
            <v>-</v>
          </cell>
          <cell r="B1471"/>
          <cell r="C1471"/>
          <cell r="D1471"/>
          <cell r="E1471"/>
          <cell r="F1471"/>
          <cell r="G1471"/>
          <cell r="H1471"/>
          <cell r="I1471"/>
          <cell r="J1471"/>
          <cell r="K1471"/>
          <cell r="L1471"/>
          <cell r="M1471"/>
          <cell r="N1471"/>
          <cell r="O1471"/>
          <cell r="P1471"/>
          <cell r="Q1471"/>
          <cell r="R1471"/>
          <cell r="S1471"/>
          <cell r="T1471"/>
          <cell r="U1471"/>
          <cell r="V1471"/>
          <cell r="W1471"/>
          <cell r="X1471"/>
          <cell r="Y1471"/>
          <cell r="Z1471"/>
          <cell r="AA1471"/>
          <cell r="AB1471"/>
          <cell r="AC1471"/>
          <cell r="AD1471"/>
          <cell r="AE1471"/>
          <cell r="AF1471"/>
          <cell r="AG1471"/>
          <cell r="AH1471"/>
          <cell r="AI1471"/>
          <cell r="AJ1471"/>
          <cell r="AK1471"/>
          <cell r="AL1471"/>
          <cell r="AM1471"/>
          <cell r="AN1471"/>
          <cell r="AO1471"/>
          <cell r="AP1471"/>
          <cell r="AQ1471"/>
          <cell r="AR1471"/>
          <cell r="AS1471"/>
          <cell r="AT1471"/>
          <cell r="AU1471"/>
          <cell r="AV1471"/>
          <cell r="AW1471"/>
          <cell r="AX1471"/>
          <cell r="AY1471"/>
          <cell r="AZ1471"/>
          <cell r="BF1471" t="str">
            <v>out</v>
          </cell>
        </row>
        <row r="1472">
          <cell r="A1472" t="str">
            <v>-</v>
          </cell>
          <cell r="B1472"/>
          <cell r="C1472"/>
          <cell r="D1472"/>
          <cell r="E1472"/>
          <cell r="F1472"/>
          <cell r="G1472"/>
          <cell r="H1472"/>
          <cell r="I1472"/>
          <cell r="J1472"/>
          <cell r="K1472"/>
          <cell r="L1472"/>
          <cell r="M1472"/>
          <cell r="N1472"/>
          <cell r="O1472"/>
          <cell r="P1472"/>
          <cell r="Q1472"/>
          <cell r="R1472"/>
          <cell r="S1472"/>
          <cell r="T1472"/>
          <cell r="U1472"/>
          <cell r="V1472"/>
          <cell r="W1472"/>
          <cell r="X1472"/>
          <cell r="Y1472"/>
          <cell r="Z1472"/>
          <cell r="AA1472"/>
          <cell r="AB1472"/>
          <cell r="AC1472"/>
          <cell r="AD1472"/>
          <cell r="AE1472"/>
          <cell r="AF1472"/>
          <cell r="AG1472"/>
          <cell r="AH1472"/>
          <cell r="AI1472"/>
          <cell r="AJ1472"/>
          <cell r="AK1472"/>
          <cell r="AL1472"/>
          <cell r="AM1472"/>
          <cell r="AN1472"/>
          <cell r="AO1472"/>
          <cell r="AP1472"/>
          <cell r="AQ1472"/>
          <cell r="AR1472"/>
          <cell r="AS1472"/>
          <cell r="AT1472"/>
          <cell r="AU1472"/>
          <cell r="AV1472"/>
          <cell r="AW1472"/>
          <cell r="AX1472"/>
          <cell r="BF1472" t="str">
            <v>out</v>
          </cell>
        </row>
        <row r="1473">
          <cell r="A1473" t="str">
            <v>-</v>
          </cell>
          <cell r="B1473"/>
          <cell r="C1473"/>
          <cell r="D1473"/>
          <cell r="E1473"/>
          <cell r="F1473"/>
          <cell r="G1473"/>
          <cell r="H1473"/>
          <cell r="I1473"/>
          <cell r="J1473"/>
          <cell r="K1473"/>
          <cell r="L1473"/>
          <cell r="M1473"/>
          <cell r="N1473"/>
          <cell r="O1473"/>
          <cell r="P1473"/>
          <cell r="Q1473"/>
          <cell r="R1473"/>
          <cell r="S1473"/>
          <cell r="T1473"/>
          <cell r="U1473"/>
          <cell r="V1473"/>
          <cell r="W1473"/>
          <cell r="X1473"/>
          <cell r="Y1473"/>
          <cell r="Z1473"/>
          <cell r="AA1473"/>
          <cell r="AB1473"/>
          <cell r="AC1473"/>
          <cell r="AD1473"/>
          <cell r="AE1473"/>
          <cell r="AF1473"/>
          <cell r="AG1473"/>
          <cell r="AH1473"/>
          <cell r="AI1473"/>
          <cell r="AJ1473"/>
          <cell r="AK1473"/>
          <cell r="AL1473"/>
          <cell r="AM1473"/>
          <cell r="AN1473"/>
          <cell r="AO1473"/>
          <cell r="AP1473"/>
          <cell r="AQ1473"/>
          <cell r="AR1473"/>
          <cell r="AS1473"/>
          <cell r="AT1473"/>
          <cell r="AU1473"/>
          <cell r="AV1473"/>
          <cell r="AW1473"/>
          <cell r="AX1473"/>
          <cell r="BF1473" t="str">
            <v>out</v>
          </cell>
        </row>
        <row r="1474">
          <cell r="A1474" t="str">
            <v>-</v>
          </cell>
          <cell r="B1474"/>
          <cell r="C1474"/>
          <cell r="D1474"/>
          <cell r="E1474"/>
          <cell r="F1474"/>
          <cell r="G1474"/>
          <cell r="H1474"/>
          <cell r="I1474"/>
          <cell r="J1474"/>
          <cell r="K1474"/>
          <cell r="L1474"/>
          <cell r="M1474"/>
          <cell r="N1474"/>
          <cell r="O1474"/>
          <cell r="P1474"/>
          <cell r="Q1474"/>
          <cell r="R1474"/>
          <cell r="S1474"/>
          <cell r="T1474"/>
          <cell r="U1474"/>
          <cell r="V1474"/>
          <cell r="W1474"/>
          <cell r="X1474"/>
          <cell r="Y1474"/>
          <cell r="Z1474"/>
          <cell r="AA1474"/>
          <cell r="AB1474"/>
          <cell r="AC1474"/>
          <cell r="AD1474"/>
          <cell r="AE1474"/>
          <cell r="AF1474"/>
          <cell r="AG1474"/>
          <cell r="AH1474"/>
          <cell r="AI1474"/>
          <cell r="AJ1474"/>
          <cell r="AK1474"/>
          <cell r="AL1474"/>
          <cell r="AM1474"/>
          <cell r="AN1474"/>
          <cell r="AO1474"/>
          <cell r="AP1474"/>
          <cell r="AQ1474"/>
          <cell r="AR1474"/>
          <cell r="AS1474"/>
          <cell r="AT1474"/>
          <cell r="AU1474"/>
          <cell r="AV1474"/>
          <cell r="AW1474"/>
          <cell r="AX1474"/>
          <cell r="AY1474"/>
          <cell r="AZ1474"/>
          <cell r="BA1474"/>
          <cell r="BB1474"/>
          <cell r="BF1474" t="str">
            <v>out</v>
          </cell>
        </row>
        <row r="1475">
          <cell r="A1475" t="str">
            <v>-</v>
          </cell>
          <cell r="B1475"/>
          <cell r="C1475"/>
          <cell r="D1475"/>
          <cell r="E1475"/>
          <cell r="F1475"/>
          <cell r="G1475"/>
          <cell r="H1475"/>
          <cell r="I1475"/>
          <cell r="J1475"/>
          <cell r="K1475"/>
          <cell r="L1475"/>
          <cell r="M1475"/>
          <cell r="N1475"/>
          <cell r="O1475"/>
          <cell r="P1475"/>
          <cell r="Q1475"/>
          <cell r="R1475"/>
          <cell r="S1475"/>
          <cell r="T1475"/>
          <cell r="U1475"/>
          <cell r="V1475"/>
          <cell r="W1475"/>
          <cell r="X1475"/>
          <cell r="Y1475"/>
          <cell r="Z1475"/>
          <cell r="AA1475"/>
          <cell r="AB1475"/>
          <cell r="AC1475"/>
          <cell r="AD1475"/>
          <cell r="AE1475"/>
          <cell r="AF1475"/>
          <cell r="AG1475"/>
          <cell r="AH1475"/>
          <cell r="AI1475"/>
          <cell r="AJ1475"/>
          <cell r="AK1475"/>
          <cell r="AL1475"/>
          <cell r="AM1475"/>
          <cell r="AN1475"/>
          <cell r="AO1475"/>
          <cell r="AP1475"/>
          <cell r="AQ1475"/>
          <cell r="AR1475"/>
          <cell r="AS1475"/>
          <cell r="AT1475"/>
          <cell r="AU1475"/>
          <cell r="AV1475"/>
          <cell r="AW1475"/>
          <cell r="AX1475"/>
          <cell r="AY1475"/>
          <cell r="AZ1475"/>
          <cell r="BA1475"/>
          <cell r="BB1475"/>
          <cell r="BF1475" t="str">
            <v>out</v>
          </cell>
        </row>
        <row r="1476">
          <cell r="A1476" t="str">
            <v>-</v>
          </cell>
          <cell r="B1476"/>
          <cell r="C1476"/>
          <cell r="D1476"/>
          <cell r="E1476"/>
          <cell r="F1476"/>
          <cell r="G1476"/>
          <cell r="H1476"/>
          <cell r="I1476"/>
          <cell r="J1476"/>
          <cell r="K1476"/>
          <cell r="L1476"/>
          <cell r="M1476"/>
          <cell r="N1476"/>
          <cell r="O1476"/>
          <cell r="P1476"/>
          <cell r="Q1476"/>
          <cell r="R1476"/>
          <cell r="S1476"/>
          <cell r="T1476"/>
          <cell r="U1476"/>
          <cell r="V1476"/>
          <cell r="W1476"/>
          <cell r="X1476"/>
          <cell r="Y1476"/>
          <cell r="Z1476"/>
          <cell r="AA1476"/>
          <cell r="AB1476"/>
          <cell r="AC1476"/>
          <cell r="AD1476"/>
          <cell r="AE1476"/>
          <cell r="AF1476"/>
          <cell r="AG1476"/>
          <cell r="AH1476"/>
          <cell r="AI1476"/>
          <cell r="AJ1476"/>
          <cell r="AK1476"/>
          <cell r="AL1476"/>
          <cell r="AM1476"/>
          <cell r="AN1476"/>
          <cell r="AO1476"/>
          <cell r="AP1476"/>
          <cell r="AQ1476"/>
          <cell r="AR1476"/>
          <cell r="AS1476"/>
          <cell r="AT1476"/>
          <cell r="AU1476"/>
          <cell r="AV1476"/>
          <cell r="AW1476"/>
          <cell r="AX1476"/>
          <cell r="AY1476"/>
          <cell r="AZ1476"/>
          <cell r="BA1476"/>
          <cell r="BB1476"/>
          <cell r="BF1476" t="str">
            <v>out</v>
          </cell>
        </row>
        <row r="1477">
          <cell r="A1477" t="str">
            <v>-</v>
          </cell>
          <cell r="B1477"/>
          <cell r="C1477"/>
          <cell r="D1477"/>
          <cell r="E1477"/>
          <cell r="F1477"/>
          <cell r="G1477"/>
          <cell r="H1477"/>
          <cell r="I1477"/>
          <cell r="J1477"/>
          <cell r="K1477"/>
          <cell r="L1477"/>
          <cell r="M1477"/>
          <cell r="N1477"/>
          <cell r="O1477"/>
          <cell r="P1477"/>
          <cell r="Q1477"/>
          <cell r="R1477"/>
          <cell r="S1477"/>
          <cell r="T1477"/>
          <cell r="U1477"/>
          <cell r="V1477"/>
          <cell r="W1477"/>
          <cell r="X1477"/>
          <cell r="Y1477"/>
          <cell r="Z1477"/>
          <cell r="AA1477"/>
          <cell r="AB1477"/>
          <cell r="AC1477"/>
          <cell r="AD1477"/>
          <cell r="AE1477"/>
          <cell r="AF1477"/>
          <cell r="AG1477"/>
          <cell r="AH1477"/>
          <cell r="AI1477"/>
          <cell r="AJ1477"/>
          <cell r="AK1477"/>
          <cell r="AL1477"/>
          <cell r="AM1477"/>
          <cell r="AN1477"/>
          <cell r="AO1477"/>
          <cell r="AP1477"/>
          <cell r="AQ1477"/>
          <cell r="AR1477"/>
          <cell r="AS1477"/>
          <cell r="AT1477"/>
          <cell r="AU1477"/>
          <cell r="AV1477"/>
          <cell r="AW1477"/>
          <cell r="AX1477"/>
          <cell r="AY1477"/>
          <cell r="AZ1477"/>
          <cell r="BA1477"/>
          <cell r="BB1477"/>
          <cell r="BF1477" t="str">
            <v>out</v>
          </cell>
        </row>
        <row r="1478">
          <cell r="A1478" t="str">
            <v>-</v>
          </cell>
          <cell r="B1478"/>
          <cell r="C1478"/>
          <cell r="D1478"/>
          <cell r="E1478"/>
          <cell r="F1478"/>
          <cell r="G1478"/>
          <cell r="H1478"/>
          <cell r="I1478"/>
          <cell r="J1478"/>
          <cell r="K1478"/>
          <cell r="L1478"/>
          <cell r="M1478"/>
          <cell r="N1478"/>
          <cell r="O1478"/>
          <cell r="P1478"/>
          <cell r="Q1478"/>
          <cell r="R1478"/>
          <cell r="S1478"/>
          <cell r="T1478"/>
          <cell r="U1478"/>
          <cell r="V1478"/>
          <cell r="W1478"/>
          <cell r="X1478"/>
          <cell r="Y1478"/>
          <cell r="Z1478"/>
          <cell r="AA1478"/>
          <cell r="AB1478"/>
          <cell r="AC1478"/>
          <cell r="AD1478"/>
          <cell r="AE1478"/>
          <cell r="AF1478"/>
          <cell r="AG1478"/>
          <cell r="AH1478"/>
          <cell r="AI1478"/>
          <cell r="AJ1478"/>
          <cell r="AK1478"/>
          <cell r="AL1478"/>
          <cell r="AM1478"/>
          <cell r="AN1478"/>
          <cell r="AO1478"/>
          <cell r="AP1478"/>
          <cell r="AQ1478"/>
          <cell r="AR1478"/>
          <cell r="AS1478"/>
          <cell r="AT1478"/>
          <cell r="AU1478"/>
          <cell r="AV1478"/>
          <cell r="AW1478"/>
          <cell r="AX1478"/>
          <cell r="AY1478"/>
          <cell r="AZ1478"/>
          <cell r="BA1478"/>
          <cell r="BB1478"/>
          <cell r="BF1478" t="str">
            <v>out</v>
          </cell>
        </row>
        <row r="1479">
          <cell r="A1479" t="str">
            <v>-</v>
          </cell>
          <cell r="B1479"/>
          <cell r="C1479"/>
          <cell r="D1479"/>
          <cell r="E1479"/>
          <cell r="F1479"/>
          <cell r="G1479"/>
          <cell r="H1479"/>
          <cell r="I1479"/>
          <cell r="J1479"/>
          <cell r="K1479"/>
          <cell r="L1479"/>
          <cell r="M1479"/>
          <cell r="N1479"/>
          <cell r="O1479"/>
          <cell r="P1479"/>
          <cell r="Q1479"/>
          <cell r="R1479"/>
          <cell r="S1479"/>
          <cell r="T1479"/>
          <cell r="U1479"/>
          <cell r="V1479"/>
          <cell r="W1479"/>
          <cell r="X1479"/>
          <cell r="Y1479"/>
          <cell r="Z1479"/>
          <cell r="AA1479"/>
          <cell r="AB1479"/>
          <cell r="AC1479"/>
          <cell r="AD1479"/>
          <cell r="AE1479"/>
          <cell r="AF1479"/>
          <cell r="AG1479"/>
          <cell r="AH1479"/>
          <cell r="AI1479"/>
          <cell r="AJ1479"/>
          <cell r="AK1479"/>
          <cell r="AL1479"/>
          <cell r="AM1479"/>
          <cell r="AN1479"/>
          <cell r="AO1479"/>
          <cell r="AP1479"/>
          <cell r="AQ1479"/>
          <cell r="AR1479"/>
          <cell r="AS1479"/>
          <cell r="AT1479"/>
          <cell r="AU1479"/>
          <cell r="AV1479"/>
          <cell r="AW1479"/>
          <cell r="AX1479"/>
          <cell r="BF1479" t="str">
            <v>out</v>
          </cell>
        </row>
        <row r="1480">
          <cell r="A1480" t="str">
            <v>-</v>
          </cell>
          <cell r="B1480"/>
          <cell r="C1480"/>
          <cell r="D1480"/>
          <cell r="E1480"/>
          <cell r="F1480"/>
          <cell r="G1480"/>
          <cell r="H1480"/>
          <cell r="I1480"/>
          <cell r="J1480"/>
          <cell r="K1480"/>
          <cell r="L1480"/>
          <cell r="M1480"/>
          <cell r="N1480"/>
          <cell r="O1480"/>
          <cell r="P1480"/>
          <cell r="Q1480"/>
          <cell r="R1480"/>
          <cell r="S1480"/>
          <cell r="T1480"/>
          <cell r="U1480"/>
          <cell r="V1480"/>
          <cell r="W1480"/>
          <cell r="X1480"/>
          <cell r="Y1480"/>
          <cell r="Z1480"/>
          <cell r="AA1480"/>
          <cell r="AB1480"/>
          <cell r="AC1480"/>
          <cell r="AD1480"/>
          <cell r="AE1480"/>
          <cell r="AF1480"/>
          <cell r="AG1480"/>
          <cell r="AH1480"/>
          <cell r="AI1480"/>
          <cell r="AJ1480"/>
          <cell r="AK1480"/>
          <cell r="AL1480"/>
          <cell r="AM1480"/>
          <cell r="AN1480"/>
          <cell r="AO1480"/>
          <cell r="AP1480"/>
          <cell r="AQ1480"/>
          <cell r="AR1480"/>
          <cell r="AS1480"/>
          <cell r="AT1480"/>
          <cell r="AU1480"/>
          <cell r="AV1480"/>
          <cell r="AW1480"/>
          <cell r="AX1480"/>
          <cell r="BF1480" t="str">
            <v>out</v>
          </cell>
        </row>
        <row r="1481">
          <cell r="A1481" t="str">
            <v>-</v>
          </cell>
          <cell r="B1481"/>
          <cell r="C1481"/>
          <cell r="D1481"/>
          <cell r="E1481"/>
          <cell r="F1481"/>
          <cell r="G1481"/>
          <cell r="H1481"/>
          <cell r="I1481"/>
          <cell r="J1481"/>
          <cell r="K1481"/>
          <cell r="L1481"/>
          <cell r="M1481"/>
          <cell r="N1481"/>
          <cell r="O1481"/>
          <cell r="P1481"/>
          <cell r="Q1481"/>
          <cell r="R1481"/>
          <cell r="S1481"/>
          <cell r="T1481"/>
          <cell r="U1481"/>
          <cell r="V1481"/>
          <cell r="W1481"/>
          <cell r="X1481"/>
          <cell r="Y1481"/>
          <cell r="Z1481"/>
          <cell r="AA1481"/>
          <cell r="AB1481"/>
          <cell r="AC1481"/>
          <cell r="AD1481"/>
          <cell r="AE1481"/>
          <cell r="AF1481"/>
          <cell r="AG1481"/>
          <cell r="AH1481"/>
          <cell r="AI1481"/>
          <cell r="AJ1481"/>
          <cell r="AK1481"/>
          <cell r="AL1481"/>
          <cell r="AM1481"/>
          <cell r="AN1481"/>
          <cell r="AO1481"/>
          <cell r="AP1481"/>
          <cell r="AQ1481"/>
          <cell r="AR1481"/>
          <cell r="AS1481"/>
          <cell r="AT1481"/>
          <cell r="AU1481"/>
          <cell r="AV1481"/>
          <cell r="AW1481"/>
          <cell r="AX1481"/>
          <cell r="BF1481" t="str">
            <v>out</v>
          </cell>
        </row>
        <row r="1482">
          <cell r="A1482" t="str">
            <v>-</v>
          </cell>
          <cell r="B1482"/>
          <cell r="C1482"/>
          <cell r="D1482"/>
          <cell r="E1482"/>
          <cell r="F1482"/>
          <cell r="G1482"/>
          <cell r="H1482"/>
          <cell r="I1482"/>
          <cell r="J1482"/>
          <cell r="K1482"/>
          <cell r="L1482"/>
          <cell r="M1482"/>
          <cell r="N1482"/>
          <cell r="O1482"/>
          <cell r="P1482"/>
          <cell r="Q1482"/>
          <cell r="R1482"/>
          <cell r="S1482"/>
          <cell r="T1482"/>
          <cell r="U1482"/>
          <cell r="V1482"/>
          <cell r="W1482"/>
          <cell r="X1482"/>
          <cell r="Y1482"/>
          <cell r="Z1482"/>
          <cell r="AA1482"/>
          <cell r="AB1482"/>
          <cell r="AC1482"/>
          <cell r="AD1482"/>
          <cell r="AE1482"/>
          <cell r="AF1482"/>
          <cell r="AG1482"/>
          <cell r="AH1482"/>
          <cell r="AI1482"/>
          <cell r="AJ1482"/>
          <cell r="AK1482"/>
          <cell r="AL1482"/>
          <cell r="AM1482"/>
          <cell r="AN1482"/>
          <cell r="AO1482"/>
          <cell r="AP1482"/>
          <cell r="AQ1482"/>
          <cell r="AR1482"/>
          <cell r="AS1482"/>
          <cell r="AT1482"/>
          <cell r="AU1482"/>
          <cell r="AV1482"/>
          <cell r="AW1482"/>
          <cell r="AX1482"/>
          <cell r="BF1482" t="str">
            <v>out</v>
          </cell>
        </row>
        <row r="1483">
          <cell r="A1483" t="str">
            <v>-</v>
          </cell>
          <cell r="B1483"/>
          <cell r="C1483"/>
          <cell r="D1483"/>
          <cell r="E1483"/>
          <cell r="F1483"/>
          <cell r="G1483"/>
          <cell r="H1483"/>
          <cell r="I1483"/>
          <cell r="J1483"/>
          <cell r="K1483"/>
          <cell r="L1483"/>
          <cell r="M1483"/>
          <cell r="N1483"/>
          <cell r="O1483"/>
          <cell r="P1483"/>
          <cell r="Q1483"/>
          <cell r="R1483"/>
          <cell r="S1483"/>
          <cell r="T1483"/>
          <cell r="U1483"/>
          <cell r="V1483"/>
          <cell r="W1483"/>
          <cell r="X1483"/>
          <cell r="Y1483"/>
          <cell r="Z1483"/>
          <cell r="AA1483"/>
          <cell r="AB1483"/>
          <cell r="AC1483"/>
          <cell r="AD1483"/>
          <cell r="AE1483"/>
          <cell r="AF1483"/>
          <cell r="AG1483"/>
          <cell r="AH1483"/>
          <cell r="AI1483"/>
          <cell r="AJ1483"/>
          <cell r="AK1483"/>
          <cell r="AL1483"/>
          <cell r="AM1483"/>
          <cell r="AN1483"/>
          <cell r="AO1483"/>
          <cell r="AP1483"/>
          <cell r="AQ1483"/>
          <cell r="AR1483"/>
          <cell r="AS1483"/>
          <cell r="AT1483"/>
          <cell r="AU1483"/>
          <cell r="AV1483"/>
          <cell r="AW1483"/>
          <cell r="AX1483"/>
          <cell r="BF1483" t="str">
            <v>out</v>
          </cell>
        </row>
        <row r="1484">
          <cell r="A1484" t="str">
            <v>-</v>
          </cell>
          <cell r="B1484"/>
          <cell r="C1484"/>
          <cell r="D1484"/>
          <cell r="E1484"/>
          <cell r="F1484"/>
          <cell r="G1484"/>
          <cell r="H1484"/>
          <cell r="I1484"/>
          <cell r="J1484"/>
          <cell r="K1484"/>
          <cell r="L1484"/>
          <cell r="M1484"/>
          <cell r="N1484"/>
          <cell r="O1484"/>
          <cell r="P1484"/>
          <cell r="Q1484"/>
          <cell r="R1484"/>
          <cell r="S1484"/>
          <cell r="T1484"/>
          <cell r="U1484"/>
          <cell r="V1484"/>
          <cell r="W1484"/>
          <cell r="X1484"/>
          <cell r="Y1484"/>
          <cell r="Z1484"/>
          <cell r="AA1484"/>
          <cell r="AB1484"/>
          <cell r="AC1484"/>
          <cell r="AD1484"/>
          <cell r="AE1484"/>
          <cell r="AF1484"/>
          <cell r="AG1484"/>
          <cell r="AH1484"/>
          <cell r="AI1484"/>
          <cell r="AJ1484"/>
          <cell r="AK1484"/>
          <cell r="AL1484"/>
          <cell r="AM1484"/>
          <cell r="AN1484"/>
          <cell r="AO1484"/>
          <cell r="AP1484"/>
          <cell r="AQ1484"/>
          <cell r="AR1484"/>
          <cell r="AS1484"/>
          <cell r="AT1484"/>
          <cell r="AU1484"/>
          <cell r="AV1484"/>
          <cell r="AW1484"/>
          <cell r="AX1484"/>
          <cell r="BF1484" t="str">
            <v>out</v>
          </cell>
        </row>
        <row r="1485">
          <cell r="A1485" t="str">
            <v>-</v>
          </cell>
          <cell r="B1485"/>
          <cell r="C1485"/>
          <cell r="D1485"/>
          <cell r="E1485"/>
          <cell r="F1485"/>
          <cell r="G1485"/>
          <cell r="H1485"/>
          <cell r="I1485"/>
          <cell r="J1485"/>
          <cell r="K1485"/>
          <cell r="L1485"/>
          <cell r="M1485"/>
          <cell r="N1485"/>
          <cell r="O1485"/>
          <cell r="P1485"/>
          <cell r="Q1485"/>
          <cell r="R1485"/>
          <cell r="S1485"/>
          <cell r="T1485"/>
          <cell r="U1485"/>
          <cell r="V1485"/>
          <cell r="W1485"/>
          <cell r="X1485"/>
          <cell r="Y1485"/>
          <cell r="Z1485"/>
          <cell r="AA1485"/>
          <cell r="AB1485"/>
          <cell r="AC1485"/>
          <cell r="AD1485"/>
          <cell r="AE1485"/>
          <cell r="AF1485"/>
          <cell r="AG1485"/>
          <cell r="AH1485"/>
          <cell r="AI1485"/>
          <cell r="AJ1485"/>
          <cell r="AK1485"/>
          <cell r="AL1485"/>
          <cell r="AM1485"/>
          <cell r="AN1485"/>
          <cell r="AO1485"/>
          <cell r="AP1485"/>
          <cell r="AQ1485"/>
          <cell r="AR1485"/>
          <cell r="AS1485"/>
          <cell r="AT1485"/>
          <cell r="AU1485"/>
          <cell r="AV1485"/>
          <cell r="AW1485"/>
          <cell r="AX1485"/>
          <cell r="BF1485" t="str">
            <v>out</v>
          </cell>
        </row>
        <row r="1486">
          <cell r="A1486" t="str">
            <v>-</v>
          </cell>
          <cell r="B1486"/>
          <cell r="C1486"/>
          <cell r="D1486"/>
          <cell r="E1486"/>
          <cell r="F1486"/>
          <cell r="G1486"/>
          <cell r="H1486"/>
          <cell r="I1486"/>
          <cell r="J1486"/>
          <cell r="K1486"/>
          <cell r="L1486"/>
          <cell r="M1486"/>
          <cell r="N1486"/>
          <cell r="O1486"/>
          <cell r="P1486"/>
          <cell r="Q1486"/>
          <cell r="R1486"/>
          <cell r="S1486"/>
          <cell r="T1486"/>
          <cell r="U1486"/>
          <cell r="V1486"/>
          <cell r="W1486"/>
          <cell r="X1486"/>
          <cell r="Y1486"/>
          <cell r="Z1486"/>
          <cell r="AA1486"/>
          <cell r="AB1486"/>
          <cell r="AC1486"/>
          <cell r="AD1486"/>
          <cell r="AE1486"/>
          <cell r="AF1486"/>
          <cell r="AG1486"/>
          <cell r="AH1486"/>
          <cell r="AI1486"/>
          <cell r="AJ1486"/>
          <cell r="AK1486"/>
          <cell r="AL1486"/>
          <cell r="AM1486"/>
          <cell r="AN1486"/>
          <cell r="AO1486"/>
          <cell r="AP1486"/>
          <cell r="AQ1486"/>
          <cell r="AR1486"/>
          <cell r="AS1486"/>
          <cell r="AT1486"/>
          <cell r="AU1486"/>
          <cell r="AV1486"/>
          <cell r="AW1486"/>
          <cell r="AX1486"/>
          <cell r="BF1486" t="str">
            <v>out</v>
          </cell>
        </row>
        <row r="1487">
          <cell r="A1487" t="str">
            <v>-</v>
          </cell>
          <cell r="B1487"/>
          <cell r="C1487"/>
          <cell r="D1487"/>
          <cell r="E1487"/>
          <cell r="F1487"/>
          <cell r="G1487"/>
          <cell r="H1487"/>
          <cell r="I1487"/>
          <cell r="J1487"/>
          <cell r="K1487"/>
          <cell r="L1487"/>
          <cell r="M1487"/>
          <cell r="N1487"/>
          <cell r="O1487"/>
          <cell r="P1487"/>
          <cell r="Q1487"/>
          <cell r="R1487"/>
          <cell r="S1487"/>
          <cell r="T1487"/>
          <cell r="U1487"/>
          <cell r="V1487"/>
          <cell r="W1487"/>
          <cell r="X1487"/>
          <cell r="Y1487"/>
          <cell r="Z1487"/>
          <cell r="AA1487"/>
          <cell r="AB1487"/>
          <cell r="AC1487"/>
          <cell r="AD1487"/>
          <cell r="AE1487"/>
          <cell r="AF1487"/>
          <cell r="AG1487"/>
          <cell r="AH1487"/>
          <cell r="AI1487"/>
          <cell r="AJ1487"/>
          <cell r="AK1487"/>
          <cell r="AL1487"/>
          <cell r="AM1487"/>
          <cell r="AN1487"/>
          <cell r="AO1487"/>
          <cell r="AP1487"/>
          <cell r="AQ1487"/>
          <cell r="AR1487"/>
          <cell r="AS1487"/>
          <cell r="AT1487"/>
          <cell r="AU1487"/>
          <cell r="AV1487"/>
          <cell r="AW1487"/>
          <cell r="AX1487"/>
          <cell r="BF1487" t="str">
            <v>out</v>
          </cell>
        </row>
        <row r="1488">
          <cell r="A1488" t="str">
            <v>-</v>
          </cell>
          <cell r="B1488"/>
          <cell r="C1488"/>
          <cell r="D1488"/>
          <cell r="E1488"/>
          <cell r="F1488"/>
          <cell r="G1488"/>
          <cell r="H1488"/>
          <cell r="I1488"/>
          <cell r="J1488"/>
          <cell r="K1488"/>
          <cell r="L1488"/>
          <cell r="M1488"/>
          <cell r="N1488"/>
          <cell r="O1488"/>
          <cell r="P1488"/>
          <cell r="Q1488"/>
          <cell r="R1488"/>
          <cell r="S1488"/>
          <cell r="T1488"/>
          <cell r="U1488"/>
          <cell r="V1488"/>
          <cell r="W1488"/>
          <cell r="X1488"/>
          <cell r="Y1488"/>
          <cell r="Z1488"/>
          <cell r="AA1488"/>
          <cell r="AB1488"/>
          <cell r="AC1488"/>
          <cell r="AD1488"/>
          <cell r="AE1488"/>
          <cell r="AF1488"/>
          <cell r="AG1488"/>
          <cell r="AH1488"/>
          <cell r="AI1488"/>
          <cell r="AJ1488"/>
          <cell r="AK1488"/>
          <cell r="AL1488"/>
          <cell r="AM1488"/>
          <cell r="AN1488"/>
          <cell r="AO1488"/>
          <cell r="AP1488"/>
          <cell r="AQ1488"/>
          <cell r="AR1488"/>
          <cell r="AS1488"/>
          <cell r="AT1488"/>
          <cell r="AU1488"/>
          <cell r="AV1488"/>
          <cell r="AW1488"/>
          <cell r="AX1488"/>
          <cell r="BF1488" t="str">
            <v>out</v>
          </cell>
        </row>
        <row r="1489">
          <cell r="A1489" t="str">
            <v>-</v>
          </cell>
          <cell r="B1489"/>
          <cell r="C1489"/>
          <cell r="D1489"/>
          <cell r="E1489"/>
          <cell r="F1489"/>
          <cell r="G1489"/>
          <cell r="H1489"/>
          <cell r="I1489"/>
          <cell r="J1489"/>
          <cell r="K1489"/>
          <cell r="L1489"/>
          <cell r="M1489"/>
          <cell r="N1489"/>
          <cell r="O1489"/>
          <cell r="P1489"/>
          <cell r="Q1489"/>
          <cell r="R1489"/>
          <cell r="S1489"/>
          <cell r="T1489"/>
          <cell r="U1489"/>
          <cell r="V1489"/>
          <cell r="W1489"/>
          <cell r="X1489"/>
          <cell r="Y1489"/>
          <cell r="Z1489"/>
          <cell r="AA1489"/>
          <cell r="AB1489"/>
          <cell r="AC1489"/>
          <cell r="AD1489"/>
          <cell r="AE1489"/>
          <cell r="AF1489"/>
          <cell r="AG1489"/>
          <cell r="AH1489"/>
          <cell r="AI1489"/>
          <cell r="AJ1489"/>
          <cell r="AK1489"/>
          <cell r="AL1489"/>
          <cell r="AM1489"/>
          <cell r="AN1489"/>
          <cell r="AO1489"/>
          <cell r="AP1489"/>
          <cell r="AQ1489"/>
          <cell r="AR1489"/>
          <cell r="AS1489"/>
          <cell r="AT1489"/>
          <cell r="AU1489"/>
          <cell r="AV1489"/>
          <cell r="AW1489"/>
          <cell r="AX1489"/>
          <cell r="AY1489"/>
          <cell r="AZ1489"/>
          <cell r="BF1489" t="str">
            <v>out</v>
          </cell>
        </row>
        <row r="1490">
          <cell r="A1490" t="str">
            <v>-</v>
          </cell>
          <cell r="B1490"/>
          <cell r="C1490"/>
          <cell r="D1490"/>
          <cell r="E1490"/>
          <cell r="F1490"/>
          <cell r="G1490"/>
          <cell r="H1490"/>
          <cell r="I1490"/>
          <cell r="J1490"/>
          <cell r="K1490"/>
          <cell r="L1490"/>
          <cell r="M1490"/>
          <cell r="N1490"/>
          <cell r="O1490"/>
          <cell r="P1490"/>
          <cell r="Q1490"/>
          <cell r="R1490"/>
          <cell r="S1490"/>
          <cell r="T1490"/>
          <cell r="U1490"/>
          <cell r="V1490"/>
          <cell r="W1490"/>
          <cell r="X1490"/>
          <cell r="Y1490"/>
          <cell r="Z1490"/>
          <cell r="AA1490"/>
          <cell r="AB1490"/>
          <cell r="AC1490"/>
          <cell r="AD1490"/>
          <cell r="AE1490"/>
          <cell r="AF1490"/>
          <cell r="AG1490"/>
          <cell r="AH1490"/>
          <cell r="AI1490"/>
          <cell r="AJ1490"/>
          <cell r="AK1490"/>
          <cell r="AL1490"/>
          <cell r="AM1490"/>
          <cell r="AN1490"/>
          <cell r="AO1490"/>
          <cell r="AP1490"/>
          <cell r="AQ1490"/>
          <cell r="AR1490"/>
          <cell r="AS1490"/>
          <cell r="AT1490"/>
          <cell r="AU1490"/>
          <cell r="AV1490"/>
          <cell r="AW1490"/>
          <cell r="AX1490"/>
          <cell r="AY1490"/>
          <cell r="AZ1490"/>
          <cell r="BA1490"/>
          <cell r="BB1490"/>
          <cell r="BC1490"/>
          <cell r="BF1490" t="str">
            <v>out</v>
          </cell>
        </row>
        <row r="1491">
          <cell r="A1491" t="str">
            <v>-</v>
          </cell>
          <cell r="B1491"/>
          <cell r="C1491"/>
          <cell r="D1491"/>
          <cell r="E1491"/>
          <cell r="F1491"/>
          <cell r="G1491"/>
          <cell r="H1491"/>
          <cell r="I1491"/>
          <cell r="J1491"/>
          <cell r="K1491"/>
          <cell r="L1491"/>
          <cell r="M1491"/>
          <cell r="N1491"/>
          <cell r="O1491"/>
          <cell r="P1491"/>
          <cell r="Q1491"/>
          <cell r="R1491"/>
          <cell r="S1491"/>
          <cell r="T1491"/>
          <cell r="U1491"/>
          <cell r="V1491"/>
          <cell r="W1491"/>
          <cell r="X1491"/>
          <cell r="Y1491"/>
          <cell r="Z1491"/>
          <cell r="AA1491"/>
          <cell r="AB1491"/>
          <cell r="AC1491"/>
          <cell r="AD1491"/>
          <cell r="AE1491"/>
          <cell r="AF1491"/>
          <cell r="AG1491"/>
          <cell r="AH1491"/>
          <cell r="AI1491"/>
          <cell r="AJ1491"/>
          <cell r="AK1491"/>
          <cell r="AL1491"/>
          <cell r="AM1491"/>
          <cell r="AN1491"/>
          <cell r="AO1491"/>
          <cell r="AP1491"/>
          <cell r="AQ1491"/>
          <cell r="AR1491"/>
          <cell r="AS1491"/>
          <cell r="AT1491"/>
          <cell r="AU1491"/>
          <cell r="AV1491"/>
          <cell r="AW1491"/>
          <cell r="AX1491"/>
          <cell r="AY1491"/>
          <cell r="AZ1491"/>
          <cell r="BA1491"/>
          <cell r="BB1491"/>
          <cell r="BC1491"/>
          <cell r="BF1491" t="str">
            <v>out</v>
          </cell>
        </row>
        <row r="1492">
          <cell r="A1492" t="str">
            <v>-</v>
          </cell>
          <cell r="B1492"/>
          <cell r="C1492"/>
          <cell r="D1492"/>
          <cell r="E1492"/>
          <cell r="F1492"/>
          <cell r="G1492"/>
          <cell r="H1492"/>
          <cell r="I1492"/>
          <cell r="J1492"/>
          <cell r="K1492"/>
          <cell r="L1492"/>
          <cell r="M1492"/>
          <cell r="N1492"/>
          <cell r="O1492"/>
          <cell r="P1492"/>
          <cell r="Q1492"/>
          <cell r="R1492"/>
          <cell r="S1492"/>
          <cell r="T1492"/>
          <cell r="U1492"/>
          <cell r="V1492"/>
          <cell r="W1492"/>
          <cell r="X1492"/>
          <cell r="Y1492"/>
          <cell r="Z1492"/>
          <cell r="AA1492"/>
          <cell r="AB1492"/>
          <cell r="AC1492"/>
          <cell r="AD1492"/>
          <cell r="AE1492"/>
          <cell r="AF1492"/>
          <cell r="AG1492"/>
          <cell r="AH1492"/>
          <cell r="AI1492"/>
          <cell r="AJ1492"/>
          <cell r="AK1492"/>
          <cell r="AL1492"/>
          <cell r="AM1492"/>
          <cell r="AN1492"/>
          <cell r="AO1492"/>
          <cell r="AP1492"/>
          <cell r="AQ1492"/>
          <cell r="AR1492"/>
          <cell r="AS1492"/>
          <cell r="AT1492"/>
          <cell r="AU1492"/>
          <cell r="AV1492"/>
          <cell r="AW1492"/>
          <cell r="AX1492"/>
          <cell r="AY1492"/>
          <cell r="AZ1492"/>
          <cell r="BA1492"/>
          <cell r="BB1492"/>
          <cell r="BC1492"/>
          <cell r="BF1492" t="str">
            <v>out</v>
          </cell>
        </row>
        <row r="1493">
          <cell r="A1493" t="str">
            <v>-</v>
          </cell>
          <cell r="B1493"/>
          <cell r="C1493"/>
          <cell r="D1493"/>
          <cell r="E1493"/>
          <cell r="F1493"/>
          <cell r="G1493"/>
          <cell r="H1493"/>
          <cell r="I1493"/>
          <cell r="J1493"/>
          <cell r="K1493"/>
          <cell r="L1493"/>
          <cell r="M1493"/>
          <cell r="N1493"/>
          <cell r="O1493"/>
          <cell r="P1493"/>
          <cell r="Q1493"/>
          <cell r="R1493"/>
          <cell r="S1493"/>
          <cell r="T1493"/>
          <cell r="U1493"/>
          <cell r="V1493"/>
          <cell r="W1493"/>
          <cell r="X1493"/>
          <cell r="Y1493"/>
          <cell r="Z1493"/>
          <cell r="AA1493"/>
          <cell r="AB1493"/>
          <cell r="AC1493"/>
          <cell r="AD1493"/>
          <cell r="AE1493"/>
          <cell r="AF1493"/>
          <cell r="AG1493"/>
          <cell r="AH1493"/>
          <cell r="AI1493"/>
          <cell r="AJ1493"/>
          <cell r="AK1493"/>
          <cell r="AL1493"/>
          <cell r="AM1493"/>
          <cell r="AN1493"/>
          <cell r="AO1493"/>
          <cell r="AP1493"/>
          <cell r="AQ1493"/>
          <cell r="AR1493"/>
          <cell r="AS1493"/>
          <cell r="AT1493"/>
          <cell r="AU1493"/>
          <cell r="AV1493"/>
          <cell r="AW1493"/>
          <cell r="AX1493"/>
          <cell r="AY1493"/>
          <cell r="AZ1493"/>
          <cell r="BA1493"/>
          <cell r="BB1493"/>
          <cell r="BC1493"/>
          <cell r="BF1493" t="str">
            <v>out</v>
          </cell>
        </row>
        <row r="1494">
          <cell r="A1494" t="str">
            <v>-</v>
          </cell>
          <cell r="B1494"/>
          <cell r="C1494"/>
          <cell r="D1494"/>
          <cell r="E1494"/>
          <cell r="F1494"/>
          <cell r="G1494"/>
          <cell r="H1494"/>
          <cell r="I1494"/>
          <cell r="J1494"/>
          <cell r="K1494"/>
          <cell r="L1494"/>
          <cell r="M1494"/>
          <cell r="N1494"/>
          <cell r="O1494"/>
          <cell r="P1494"/>
          <cell r="Q1494"/>
          <cell r="R1494"/>
          <cell r="S1494"/>
          <cell r="T1494"/>
          <cell r="U1494"/>
          <cell r="V1494"/>
          <cell r="W1494"/>
          <cell r="X1494"/>
          <cell r="Y1494"/>
          <cell r="Z1494"/>
          <cell r="AA1494"/>
          <cell r="AB1494"/>
          <cell r="AC1494"/>
          <cell r="AD1494"/>
          <cell r="AE1494"/>
          <cell r="AF1494"/>
          <cell r="AG1494"/>
          <cell r="AH1494"/>
          <cell r="AI1494"/>
          <cell r="AJ1494"/>
          <cell r="AK1494"/>
          <cell r="AL1494"/>
          <cell r="AM1494"/>
          <cell r="AN1494"/>
          <cell r="AO1494"/>
          <cell r="AP1494"/>
          <cell r="AQ1494"/>
          <cell r="AR1494"/>
          <cell r="AS1494"/>
          <cell r="AT1494"/>
          <cell r="AU1494"/>
          <cell r="AV1494"/>
          <cell r="AW1494"/>
          <cell r="AX1494"/>
          <cell r="AY1494"/>
          <cell r="AZ1494"/>
          <cell r="BA1494"/>
          <cell r="BB1494"/>
          <cell r="BC1494"/>
          <cell r="BF1494" t="str">
            <v>out</v>
          </cell>
        </row>
        <row r="1495">
          <cell r="A1495" t="str">
            <v>-</v>
          </cell>
          <cell r="B1495"/>
          <cell r="C1495"/>
          <cell r="D1495"/>
          <cell r="E1495"/>
          <cell r="F1495"/>
          <cell r="G1495"/>
          <cell r="H1495"/>
          <cell r="I1495"/>
          <cell r="J1495"/>
          <cell r="K1495"/>
          <cell r="L1495"/>
          <cell r="M1495"/>
          <cell r="N1495"/>
          <cell r="O1495"/>
          <cell r="P1495"/>
          <cell r="Q1495"/>
          <cell r="R1495"/>
          <cell r="S1495"/>
          <cell r="T1495"/>
          <cell r="U1495"/>
          <cell r="V1495"/>
          <cell r="W1495"/>
          <cell r="X1495"/>
          <cell r="Y1495"/>
          <cell r="Z1495"/>
          <cell r="AA1495"/>
          <cell r="AB1495"/>
          <cell r="AC1495"/>
          <cell r="AD1495"/>
          <cell r="AE1495"/>
          <cell r="AF1495"/>
          <cell r="AG1495"/>
          <cell r="AH1495"/>
          <cell r="AI1495"/>
          <cell r="AJ1495"/>
          <cell r="AK1495"/>
          <cell r="AL1495"/>
          <cell r="AM1495"/>
          <cell r="AN1495"/>
          <cell r="AO1495"/>
          <cell r="AP1495"/>
          <cell r="AQ1495"/>
          <cell r="AR1495"/>
          <cell r="AS1495"/>
          <cell r="AT1495"/>
          <cell r="AU1495"/>
          <cell r="AV1495"/>
          <cell r="AW1495"/>
          <cell r="AX1495"/>
          <cell r="AY1495"/>
          <cell r="AZ1495"/>
          <cell r="BA1495"/>
          <cell r="BB1495"/>
          <cell r="BF1495" t="str">
            <v>out</v>
          </cell>
        </row>
        <row r="1496">
          <cell r="A1496" t="str">
            <v>-</v>
          </cell>
          <cell r="BF1496" t="str">
            <v>out</v>
          </cell>
        </row>
        <row r="1497">
          <cell r="A1497" t="str">
            <v>-</v>
          </cell>
          <cell r="BF1497" t="str">
            <v>out</v>
          </cell>
        </row>
        <row r="1498">
          <cell r="A1498" t="str">
            <v>-</v>
          </cell>
          <cell r="BF1498" t="str">
            <v>out</v>
          </cell>
        </row>
        <row r="1499">
          <cell r="A1499" t="str">
            <v>-</v>
          </cell>
          <cell r="BF1499" t="str">
            <v>out</v>
          </cell>
        </row>
        <row r="1500">
          <cell r="A1500" t="str">
            <v>-</v>
          </cell>
          <cell r="BF1500" t="str">
            <v>out</v>
          </cell>
        </row>
        <row r="1501">
          <cell r="A1501" t="str">
            <v>-</v>
          </cell>
          <cell r="BF1501" t="str">
            <v>out</v>
          </cell>
        </row>
        <row r="1502">
          <cell r="A1502" t="str">
            <v>-</v>
          </cell>
          <cell r="BF1502" t="str">
            <v>out</v>
          </cell>
        </row>
        <row r="1503">
          <cell r="A1503" t="str">
            <v>-</v>
          </cell>
          <cell r="BF1503" t="str">
            <v>out</v>
          </cell>
        </row>
        <row r="1504">
          <cell r="A1504" t="str">
            <v>-</v>
          </cell>
          <cell r="BF1504" t="str">
            <v>out</v>
          </cell>
        </row>
        <row r="1505">
          <cell r="A1505" t="str">
            <v>-</v>
          </cell>
          <cell r="BF1505" t="str">
            <v>out</v>
          </cell>
        </row>
        <row r="1506">
          <cell r="A1506" t="str">
            <v>-</v>
          </cell>
          <cell r="BF1506" t="str">
            <v>out</v>
          </cell>
        </row>
        <row r="1507">
          <cell r="A1507" t="str">
            <v>-</v>
          </cell>
          <cell r="BF1507" t="str">
            <v>out</v>
          </cell>
        </row>
        <row r="1508">
          <cell r="A1508" t="str">
            <v>-</v>
          </cell>
          <cell r="BF1508" t="str">
            <v>out</v>
          </cell>
        </row>
        <row r="1509">
          <cell r="A1509" t="str">
            <v>-</v>
          </cell>
          <cell r="BF1509" t="str">
            <v>out</v>
          </cell>
        </row>
        <row r="1510">
          <cell r="A1510" t="str">
            <v>-</v>
          </cell>
          <cell r="BF1510" t="str">
            <v>out</v>
          </cell>
        </row>
        <row r="1511">
          <cell r="A1511" t="str">
            <v>-</v>
          </cell>
          <cell r="BF1511" t="str">
            <v>out</v>
          </cell>
        </row>
        <row r="1512">
          <cell r="A1512" t="str">
            <v>-</v>
          </cell>
          <cell r="BF1512" t="str">
            <v>out</v>
          </cell>
        </row>
        <row r="1513">
          <cell r="A1513" t="str">
            <v>-</v>
          </cell>
          <cell r="BF1513" t="str">
            <v>out</v>
          </cell>
        </row>
        <row r="1514">
          <cell r="A1514" t="str">
            <v>-</v>
          </cell>
          <cell r="BF1514" t="str">
            <v>out</v>
          </cell>
        </row>
        <row r="1515">
          <cell r="A1515" t="str">
            <v>-</v>
          </cell>
          <cell r="BF1515" t="str">
            <v>out</v>
          </cell>
        </row>
        <row r="1516">
          <cell r="A1516" t="str">
            <v>-</v>
          </cell>
          <cell r="BF1516" t="str">
            <v>out</v>
          </cell>
        </row>
        <row r="1517">
          <cell r="A1517" t="str">
            <v>-</v>
          </cell>
          <cell r="BF1517" t="str">
            <v>out</v>
          </cell>
        </row>
        <row r="1518">
          <cell r="A1518" t="str">
            <v>-</v>
          </cell>
          <cell r="BF1518" t="str">
            <v>out</v>
          </cell>
        </row>
        <row r="1519">
          <cell r="A1519" t="str">
            <v>-</v>
          </cell>
          <cell r="BF1519" t="str">
            <v>out</v>
          </cell>
        </row>
        <row r="1520">
          <cell r="A1520" t="str">
            <v>-</v>
          </cell>
          <cell r="BF1520" t="str">
            <v>out</v>
          </cell>
        </row>
        <row r="1521">
          <cell r="A1521" t="str">
            <v>-</v>
          </cell>
          <cell r="BF1521" t="str">
            <v>out</v>
          </cell>
        </row>
        <row r="1522">
          <cell r="A1522" t="str">
            <v>-</v>
          </cell>
          <cell r="BF1522" t="str">
            <v>out</v>
          </cell>
        </row>
        <row r="1523">
          <cell r="A1523" t="str">
            <v>-</v>
          </cell>
          <cell r="BF1523" t="str">
            <v>out</v>
          </cell>
        </row>
        <row r="1524">
          <cell r="A1524" t="str">
            <v>-</v>
          </cell>
          <cell r="BF1524" t="str">
            <v>out</v>
          </cell>
        </row>
        <row r="1525">
          <cell r="A1525" t="str">
            <v>-</v>
          </cell>
          <cell r="BF1525" t="str">
            <v>out</v>
          </cell>
        </row>
        <row r="1526">
          <cell r="A1526" t="str">
            <v>-</v>
          </cell>
          <cell r="BF1526" t="str">
            <v>out</v>
          </cell>
        </row>
        <row r="1527">
          <cell r="A1527" t="str">
            <v>-</v>
          </cell>
          <cell r="BF1527" t="str">
            <v>out</v>
          </cell>
        </row>
        <row r="1528">
          <cell r="A1528" t="str">
            <v>-</v>
          </cell>
          <cell r="BF1528" t="str">
            <v>out</v>
          </cell>
        </row>
        <row r="1529">
          <cell r="A1529" t="str">
            <v>-</v>
          </cell>
          <cell r="BF1529" t="str">
            <v>out</v>
          </cell>
        </row>
        <row r="1530">
          <cell r="A1530" t="str">
            <v>-</v>
          </cell>
          <cell r="BF1530" t="str">
            <v>out</v>
          </cell>
        </row>
        <row r="1531">
          <cell r="A1531" t="str">
            <v>-</v>
          </cell>
          <cell r="BF1531" t="str">
            <v>out</v>
          </cell>
        </row>
        <row r="1532">
          <cell r="A1532" t="str">
            <v>-</v>
          </cell>
          <cell r="BF1532" t="str">
            <v>out</v>
          </cell>
        </row>
        <row r="1533">
          <cell r="A1533" t="str">
            <v>-</v>
          </cell>
          <cell r="BF1533" t="str">
            <v>out</v>
          </cell>
        </row>
        <row r="1534">
          <cell r="A1534" t="str">
            <v>-</v>
          </cell>
          <cell r="BF1534" t="str">
            <v>out</v>
          </cell>
        </row>
        <row r="1535">
          <cell r="A1535" t="str">
            <v>-</v>
          </cell>
          <cell r="BF1535" t="str">
            <v>out</v>
          </cell>
        </row>
        <row r="1536">
          <cell r="A1536" t="str">
            <v>-</v>
          </cell>
          <cell r="BF1536" t="str">
            <v>out</v>
          </cell>
        </row>
        <row r="1537">
          <cell r="A1537" t="str">
            <v>-</v>
          </cell>
          <cell r="BF1537" t="str">
            <v>out</v>
          </cell>
        </row>
        <row r="1538">
          <cell r="A1538" t="str">
            <v>-</v>
          </cell>
          <cell r="BF1538" t="str">
            <v>out</v>
          </cell>
        </row>
        <row r="1539">
          <cell r="A1539" t="str">
            <v>-</v>
          </cell>
          <cell r="BF1539" t="str">
            <v>out</v>
          </cell>
        </row>
        <row r="1540">
          <cell r="A1540" t="str">
            <v>-</v>
          </cell>
          <cell r="BF1540" t="str">
            <v>out</v>
          </cell>
        </row>
        <row r="1541">
          <cell r="A1541" t="str">
            <v>-</v>
          </cell>
          <cell r="BF1541" t="str">
            <v>out</v>
          </cell>
        </row>
        <row r="1542">
          <cell r="A1542" t="str">
            <v>-</v>
          </cell>
          <cell r="BF1542" t="str">
            <v>out</v>
          </cell>
        </row>
        <row r="1543">
          <cell r="A1543" t="str">
            <v>-</v>
          </cell>
          <cell r="BF1543" t="str">
            <v>out</v>
          </cell>
        </row>
        <row r="1544">
          <cell r="A1544" t="str">
            <v>-</v>
          </cell>
          <cell r="BF1544" t="str">
            <v>out</v>
          </cell>
        </row>
        <row r="1545">
          <cell r="A1545" t="str">
            <v>-</v>
          </cell>
          <cell r="BF1545" t="str">
            <v>out</v>
          </cell>
        </row>
        <row r="1546">
          <cell r="A1546" t="str">
            <v>-</v>
          </cell>
          <cell r="BF1546" t="str">
            <v>out</v>
          </cell>
        </row>
        <row r="1547">
          <cell r="A1547" t="str">
            <v>-</v>
          </cell>
          <cell r="BF1547" t="str">
            <v>out</v>
          </cell>
        </row>
        <row r="1548">
          <cell r="A1548" t="str">
            <v>-</v>
          </cell>
          <cell r="BF1548" t="str">
            <v>out</v>
          </cell>
        </row>
        <row r="1549">
          <cell r="A1549" t="str">
            <v>-</v>
          </cell>
          <cell r="BF1549" t="str">
            <v>out</v>
          </cell>
        </row>
        <row r="1550">
          <cell r="A1550" t="str">
            <v>-</v>
          </cell>
          <cell r="BF1550" t="str">
            <v>out</v>
          </cell>
        </row>
        <row r="1551">
          <cell r="A1551" t="str">
            <v>-</v>
          </cell>
          <cell r="BF1551" t="str">
            <v>out</v>
          </cell>
        </row>
        <row r="1552">
          <cell r="A1552" t="str">
            <v>-</v>
          </cell>
          <cell r="BF1552" t="str">
            <v>out</v>
          </cell>
        </row>
        <row r="1553">
          <cell r="A1553" t="str">
            <v>-</v>
          </cell>
          <cell r="BF1553" t="str">
            <v>out</v>
          </cell>
        </row>
        <row r="1554">
          <cell r="A1554" t="str">
            <v>-</v>
          </cell>
          <cell r="BF1554" t="str">
            <v>out</v>
          </cell>
        </row>
        <row r="1555">
          <cell r="A1555" t="str">
            <v>-</v>
          </cell>
          <cell r="BF1555" t="str">
            <v>out</v>
          </cell>
        </row>
        <row r="1556">
          <cell r="A1556" t="str">
            <v>-</v>
          </cell>
          <cell r="BF1556" t="str">
            <v>out</v>
          </cell>
        </row>
        <row r="1557">
          <cell r="A1557" t="str">
            <v>-</v>
          </cell>
          <cell r="BF1557" t="str">
            <v>out</v>
          </cell>
        </row>
        <row r="1558">
          <cell r="A1558" t="str">
            <v>-</v>
          </cell>
          <cell r="BF1558" t="str">
            <v>out</v>
          </cell>
        </row>
        <row r="1559">
          <cell r="A1559" t="str">
            <v>-</v>
          </cell>
          <cell r="BF1559" t="str">
            <v>out</v>
          </cell>
        </row>
        <row r="1560">
          <cell r="A1560" t="str">
            <v>-</v>
          </cell>
          <cell r="BF1560" t="str">
            <v>out</v>
          </cell>
        </row>
        <row r="1561">
          <cell r="A1561" t="str">
            <v>-</v>
          </cell>
          <cell r="BF1561" t="str">
            <v>out</v>
          </cell>
        </row>
        <row r="1562">
          <cell r="A1562" t="str">
            <v>-</v>
          </cell>
          <cell r="BF1562" t="str">
            <v>out</v>
          </cell>
        </row>
        <row r="1563">
          <cell r="A1563" t="str">
            <v>-</v>
          </cell>
          <cell r="BF1563" t="str">
            <v>out</v>
          </cell>
        </row>
        <row r="1564">
          <cell r="A1564" t="str">
            <v>-</v>
          </cell>
          <cell r="BF1564" t="str">
            <v>out</v>
          </cell>
        </row>
        <row r="1565">
          <cell r="A1565" t="str">
            <v>-</v>
          </cell>
          <cell r="BF1565" t="str">
            <v>out</v>
          </cell>
        </row>
        <row r="1566">
          <cell r="A1566" t="str">
            <v>-</v>
          </cell>
          <cell r="BF1566" t="str">
            <v>out</v>
          </cell>
        </row>
        <row r="1567">
          <cell r="A1567" t="str">
            <v>-</v>
          </cell>
          <cell r="BF1567" t="str">
            <v>out</v>
          </cell>
        </row>
        <row r="1568">
          <cell r="A1568" t="str">
            <v>-</v>
          </cell>
          <cell r="BF1568" t="str">
            <v>out</v>
          </cell>
        </row>
        <row r="1569">
          <cell r="A1569" t="str">
            <v>-</v>
          </cell>
          <cell r="BF1569" t="str">
            <v>out</v>
          </cell>
        </row>
        <row r="1570">
          <cell r="A1570" t="str">
            <v>-</v>
          </cell>
          <cell r="BF1570" t="str">
            <v>out</v>
          </cell>
        </row>
        <row r="1571">
          <cell r="A1571" t="str">
            <v>-</v>
          </cell>
          <cell r="BF1571" t="str">
            <v>out</v>
          </cell>
        </row>
        <row r="1572">
          <cell r="A1572" t="str">
            <v>-</v>
          </cell>
          <cell r="BF1572" t="str">
            <v>out</v>
          </cell>
        </row>
        <row r="1573">
          <cell r="A1573" t="str">
            <v>-</v>
          </cell>
          <cell r="BF1573" t="str">
            <v>out</v>
          </cell>
        </row>
        <row r="1574">
          <cell r="A1574" t="str">
            <v>-</v>
          </cell>
          <cell r="BF1574" t="str">
            <v>out</v>
          </cell>
        </row>
        <row r="1575">
          <cell r="A1575" t="str">
            <v>-</v>
          </cell>
          <cell r="BF1575" t="str">
            <v>out</v>
          </cell>
        </row>
        <row r="1576">
          <cell r="A1576" t="str">
            <v>-</v>
          </cell>
          <cell r="BF1576" t="str">
            <v>out</v>
          </cell>
        </row>
        <row r="1577">
          <cell r="A1577" t="str">
            <v>-</v>
          </cell>
          <cell r="BF1577" t="str">
            <v>out</v>
          </cell>
        </row>
        <row r="1578">
          <cell r="A1578" t="str">
            <v>-</v>
          </cell>
          <cell r="BF1578" t="str">
            <v>out</v>
          </cell>
        </row>
        <row r="1579">
          <cell r="A1579" t="str">
            <v>-</v>
          </cell>
          <cell r="BF1579" t="str">
            <v>out</v>
          </cell>
        </row>
        <row r="1580">
          <cell r="A1580" t="str">
            <v>-</v>
          </cell>
          <cell r="BF1580" t="str">
            <v>out</v>
          </cell>
        </row>
        <row r="1581">
          <cell r="A1581" t="str">
            <v>-</v>
          </cell>
          <cell r="BF1581" t="str">
            <v>out</v>
          </cell>
        </row>
        <row r="1582">
          <cell r="A1582" t="str">
            <v>-</v>
          </cell>
          <cell r="BF1582" t="str">
            <v>out</v>
          </cell>
        </row>
        <row r="1583">
          <cell r="A1583" t="str">
            <v>-</v>
          </cell>
          <cell r="BF1583" t="str">
            <v>out</v>
          </cell>
        </row>
        <row r="1584">
          <cell r="A1584" t="str">
            <v>-</v>
          </cell>
          <cell r="BF1584" t="str">
            <v>out</v>
          </cell>
        </row>
        <row r="1585">
          <cell r="A1585" t="str">
            <v>-</v>
          </cell>
          <cell r="BF1585" t="str">
            <v>out</v>
          </cell>
        </row>
        <row r="1586">
          <cell r="A1586" t="str">
            <v>-</v>
          </cell>
          <cell r="BF1586" t="str">
            <v>out</v>
          </cell>
        </row>
        <row r="1587">
          <cell r="A1587" t="str">
            <v>-</v>
          </cell>
          <cell r="BF1587" t="str">
            <v>out</v>
          </cell>
        </row>
        <row r="1588">
          <cell r="A1588" t="str">
            <v>-</v>
          </cell>
          <cell r="BF1588" t="str">
            <v>out</v>
          </cell>
        </row>
        <row r="1589">
          <cell r="A1589" t="str">
            <v>-</v>
          </cell>
          <cell r="BF1589" t="str">
            <v>out</v>
          </cell>
        </row>
        <row r="1590">
          <cell r="A1590" t="str">
            <v>-</v>
          </cell>
          <cell r="BF1590" t="str">
            <v>out</v>
          </cell>
        </row>
        <row r="1591">
          <cell r="A1591" t="str">
            <v>-</v>
          </cell>
          <cell r="BF1591" t="str">
            <v>out</v>
          </cell>
        </row>
        <row r="1592">
          <cell r="A1592" t="str">
            <v>-</v>
          </cell>
          <cell r="BF1592" t="str">
            <v>out</v>
          </cell>
        </row>
        <row r="1593">
          <cell r="A1593" t="str">
            <v>-</v>
          </cell>
          <cell r="BF1593" t="str">
            <v>out</v>
          </cell>
        </row>
        <row r="1594">
          <cell r="A1594" t="str">
            <v>-</v>
          </cell>
          <cell r="BF1594" t="str">
            <v>out</v>
          </cell>
        </row>
        <row r="1595">
          <cell r="A1595" t="str">
            <v>-</v>
          </cell>
          <cell r="BF1595" t="str">
            <v>out</v>
          </cell>
        </row>
        <row r="1596">
          <cell r="A1596" t="str">
            <v>-</v>
          </cell>
          <cell r="BF1596" t="str">
            <v>out</v>
          </cell>
        </row>
        <row r="1597">
          <cell r="A1597" t="str">
            <v>-</v>
          </cell>
          <cell r="BF1597" t="str">
            <v>out</v>
          </cell>
        </row>
        <row r="1598">
          <cell r="A1598" t="str">
            <v>-</v>
          </cell>
          <cell r="BF1598" t="str">
            <v>out</v>
          </cell>
        </row>
        <row r="1599">
          <cell r="A1599" t="str">
            <v>-</v>
          </cell>
          <cell r="BF1599" t="str">
            <v>out</v>
          </cell>
        </row>
        <row r="1600">
          <cell r="A1600" t="str">
            <v>-</v>
          </cell>
          <cell r="BF1600" t="str">
            <v>out</v>
          </cell>
        </row>
        <row r="1601">
          <cell r="A1601" t="str">
            <v>-</v>
          </cell>
          <cell r="BF1601" t="str">
            <v>out</v>
          </cell>
        </row>
        <row r="1602">
          <cell r="A1602" t="str">
            <v>-</v>
          </cell>
          <cell r="BF1602" t="str">
            <v>out</v>
          </cell>
        </row>
        <row r="1603">
          <cell r="A1603" t="str">
            <v>-</v>
          </cell>
          <cell r="BF1603" t="str">
            <v>out</v>
          </cell>
        </row>
        <row r="1604">
          <cell r="A1604" t="str">
            <v>-</v>
          </cell>
          <cell r="BF1604" t="str">
            <v>out</v>
          </cell>
        </row>
        <row r="1605">
          <cell r="A1605" t="str">
            <v>-</v>
          </cell>
          <cell r="BF1605" t="str">
            <v>out</v>
          </cell>
        </row>
        <row r="1606">
          <cell r="A1606" t="str">
            <v>-</v>
          </cell>
          <cell r="BF1606" t="str">
            <v>out</v>
          </cell>
        </row>
        <row r="1607">
          <cell r="A1607" t="str">
            <v>-</v>
          </cell>
          <cell r="BF1607" t="str">
            <v>out</v>
          </cell>
        </row>
        <row r="1608">
          <cell r="A1608" t="str">
            <v>-</v>
          </cell>
          <cell r="BF1608" t="str">
            <v>out</v>
          </cell>
        </row>
        <row r="1609">
          <cell r="A1609" t="str">
            <v>-</v>
          </cell>
          <cell r="BF1609" t="str">
            <v>out</v>
          </cell>
        </row>
        <row r="1610">
          <cell r="A1610" t="str">
            <v>-</v>
          </cell>
          <cell r="BF1610" t="str">
            <v>out</v>
          </cell>
        </row>
        <row r="1611">
          <cell r="A1611" t="str">
            <v>-</v>
          </cell>
          <cell r="BF1611" t="str">
            <v>out</v>
          </cell>
        </row>
        <row r="1612">
          <cell r="A1612" t="str">
            <v>-</v>
          </cell>
          <cell r="BF1612" t="str">
            <v>out</v>
          </cell>
        </row>
        <row r="1613">
          <cell r="A1613" t="str">
            <v>-</v>
          </cell>
          <cell r="BF1613" t="str">
            <v>out</v>
          </cell>
        </row>
        <row r="1614">
          <cell r="A1614" t="str">
            <v>-</v>
          </cell>
          <cell r="BF1614" t="str">
            <v>out</v>
          </cell>
        </row>
        <row r="1615">
          <cell r="A1615" t="str">
            <v>-</v>
          </cell>
          <cell r="BF1615" t="str">
            <v>out</v>
          </cell>
        </row>
        <row r="1616">
          <cell r="A1616" t="str">
            <v>-</v>
          </cell>
          <cell r="BF1616" t="str">
            <v>out</v>
          </cell>
        </row>
        <row r="1617">
          <cell r="A1617" t="str">
            <v>-</v>
          </cell>
          <cell r="BF1617" t="str">
            <v>out</v>
          </cell>
        </row>
        <row r="1618">
          <cell r="A1618" t="str">
            <v>-</v>
          </cell>
          <cell r="BF1618" t="str">
            <v>out</v>
          </cell>
        </row>
        <row r="1619">
          <cell r="A1619" t="str">
            <v>-</v>
          </cell>
          <cell r="BF1619" t="str">
            <v>out</v>
          </cell>
        </row>
        <row r="1620">
          <cell r="A1620" t="str">
            <v>-</v>
          </cell>
          <cell r="BF1620" t="str">
            <v>out</v>
          </cell>
        </row>
        <row r="1621">
          <cell r="A1621" t="str">
            <v>-</v>
          </cell>
          <cell r="BF1621" t="str">
            <v>out</v>
          </cell>
        </row>
        <row r="1622">
          <cell r="A1622" t="str">
            <v>-</v>
          </cell>
          <cell r="BF1622" t="str">
            <v>out</v>
          </cell>
        </row>
        <row r="1623">
          <cell r="A1623" t="str">
            <v>-</v>
          </cell>
          <cell r="BF1623" t="str">
            <v>out</v>
          </cell>
        </row>
        <row r="1624">
          <cell r="A1624" t="str">
            <v>-</v>
          </cell>
          <cell r="BF1624" t="str">
            <v>out</v>
          </cell>
        </row>
        <row r="1625">
          <cell r="A1625" t="str">
            <v>-</v>
          </cell>
          <cell r="BF1625" t="str">
            <v>out</v>
          </cell>
        </row>
        <row r="1626">
          <cell r="A1626" t="str">
            <v>-</v>
          </cell>
          <cell r="BF1626" t="str">
            <v>out</v>
          </cell>
        </row>
        <row r="1627">
          <cell r="A1627" t="str">
            <v>-</v>
          </cell>
          <cell r="BF1627" t="str">
            <v>out</v>
          </cell>
        </row>
        <row r="1628">
          <cell r="A1628" t="str">
            <v>-</v>
          </cell>
          <cell r="BF1628" t="str">
            <v>out</v>
          </cell>
        </row>
        <row r="1629">
          <cell r="A1629" t="str">
            <v>-</v>
          </cell>
          <cell r="BF1629" t="str">
            <v>out</v>
          </cell>
        </row>
        <row r="1630">
          <cell r="A1630" t="str">
            <v>-</v>
          </cell>
          <cell r="BF1630" t="str">
            <v>out</v>
          </cell>
        </row>
        <row r="1631">
          <cell r="A1631" t="str">
            <v>-</v>
          </cell>
          <cell r="BF1631" t="str">
            <v>out</v>
          </cell>
        </row>
        <row r="1632">
          <cell r="A1632" t="str">
            <v>-</v>
          </cell>
          <cell r="BF1632" t="str">
            <v>out</v>
          </cell>
        </row>
        <row r="1633">
          <cell r="A1633" t="str">
            <v>-</v>
          </cell>
          <cell r="BF1633" t="str">
            <v>out</v>
          </cell>
        </row>
        <row r="1634">
          <cell r="A1634" t="str">
            <v>-</v>
          </cell>
          <cell r="BF1634" t="str">
            <v>out</v>
          </cell>
        </row>
        <row r="1635">
          <cell r="A1635" t="str">
            <v>-</v>
          </cell>
          <cell r="BF1635" t="str">
            <v>out</v>
          </cell>
        </row>
        <row r="1636">
          <cell r="A1636" t="str">
            <v>-</v>
          </cell>
          <cell r="BF1636" t="str">
            <v>out</v>
          </cell>
        </row>
        <row r="1637">
          <cell r="A1637" t="str">
            <v>-</v>
          </cell>
          <cell r="BF1637" t="str">
            <v>out</v>
          </cell>
        </row>
        <row r="1638">
          <cell r="A1638" t="str">
            <v>-</v>
          </cell>
          <cell r="BF1638" t="str">
            <v>out</v>
          </cell>
        </row>
        <row r="1639">
          <cell r="A1639" t="str">
            <v>-</v>
          </cell>
          <cell r="BF1639" t="str">
            <v>out</v>
          </cell>
        </row>
        <row r="1640">
          <cell r="A1640" t="str">
            <v>-</v>
          </cell>
          <cell r="BF1640" t="str">
            <v>out</v>
          </cell>
        </row>
        <row r="1641">
          <cell r="A1641" t="str">
            <v>-</v>
          </cell>
          <cell r="BF1641" t="str">
            <v>out</v>
          </cell>
        </row>
        <row r="1642">
          <cell r="A1642" t="str">
            <v>-</v>
          </cell>
          <cell r="BF1642" t="str">
            <v>out</v>
          </cell>
        </row>
        <row r="1643">
          <cell r="A1643" t="str">
            <v>-</v>
          </cell>
          <cell r="BF1643" t="str">
            <v>out</v>
          </cell>
        </row>
        <row r="1644">
          <cell r="A1644" t="str">
            <v>-</v>
          </cell>
          <cell r="BF1644" t="str">
            <v>out</v>
          </cell>
        </row>
        <row r="1645">
          <cell r="A1645" t="str">
            <v>-</v>
          </cell>
          <cell r="BF1645" t="str">
            <v>out</v>
          </cell>
        </row>
        <row r="1646">
          <cell r="A1646" t="str">
            <v>-</v>
          </cell>
          <cell r="BF1646" t="str">
            <v>out</v>
          </cell>
        </row>
        <row r="1647">
          <cell r="A1647" t="str">
            <v>-</v>
          </cell>
          <cell r="BF1647" t="str">
            <v>out</v>
          </cell>
        </row>
        <row r="1648">
          <cell r="A1648" t="str">
            <v>-</v>
          </cell>
          <cell r="BF1648" t="str">
            <v>out</v>
          </cell>
        </row>
        <row r="1649">
          <cell r="A1649" t="str">
            <v>-</v>
          </cell>
          <cell r="BF1649" t="str">
            <v>out</v>
          </cell>
        </row>
        <row r="1650">
          <cell r="A1650" t="str">
            <v>-</v>
          </cell>
          <cell r="BF1650" t="str">
            <v>out</v>
          </cell>
        </row>
        <row r="1651">
          <cell r="A1651" t="str">
            <v>-</v>
          </cell>
          <cell r="BF1651" t="str">
            <v>out</v>
          </cell>
        </row>
        <row r="1652">
          <cell r="A1652" t="str">
            <v>-</v>
          </cell>
          <cell r="BF1652" t="str">
            <v>out</v>
          </cell>
        </row>
        <row r="1653">
          <cell r="A1653" t="str">
            <v>-</v>
          </cell>
          <cell r="BF1653" t="str">
            <v>out</v>
          </cell>
        </row>
        <row r="1654">
          <cell r="A1654" t="str">
            <v>-</v>
          </cell>
          <cell r="BF1654" t="str">
            <v>out</v>
          </cell>
        </row>
        <row r="1655">
          <cell r="A1655" t="str">
            <v>-</v>
          </cell>
          <cell r="BF1655" t="str">
            <v>out</v>
          </cell>
        </row>
        <row r="1656">
          <cell r="A1656" t="str">
            <v>-</v>
          </cell>
          <cell r="BF1656" t="str">
            <v>out</v>
          </cell>
        </row>
        <row r="1657">
          <cell r="A1657" t="str">
            <v>-</v>
          </cell>
          <cell r="BF1657" t="str">
            <v>out</v>
          </cell>
        </row>
        <row r="1658">
          <cell r="A1658" t="str">
            <v>-</v>
          </cell>
          <cell r="BF1658" t="str">
            <v>out</v>
          </cell>
        </row>
        <row r="1659">
          <cell r="A1659" t="str">
            <v>-</v>
          </cell>
          <cell r="BF1659" t="str">
            <v>out</v>
          </cell>
        </row>
        <row r="1660">
          <cell r="A1660" t="str">
            <v>-</v>
          </cell>
          <cell r="BF1660" t="str">
            <v>out</v>
          </cell>
        </row>
        <row r="1661">
          <cell r="A1661" t="str">
            <v>-</v>
          </cell>
          <cell r="BF1661" t="str">
            <v>out</v>
          </cell>
        </row>
        <row r="1662">
          <cell r="A1662" t="str">
            <v>-</v>
          </cell>
          <cell r="BF1662" t="str">
            <v>out</v>
          </cell>
        </row>
        <row r="1663">
          <cell r="A1663" t="str">
            <v>-</v>
          </cell>
          <cell r="BF1663" t="str">
            <v>out</v>
          </cell>
        </row>
        <row r="1664">
          <cell r="A1664" t="str">
            <v>-</v>
          </cell>
          <cell r="BF1664" t="str">
            <v>out</v>
          </cell>
        </row>
        <row r="1665">
          <cell r="A1665" t="str">
            <v>-</v>
          </cell>
          <cell r="BF1665" t="str">
            <v>out</v>
          </cell>
        </row>
        <row r="1666">
          <cell r="A1666" t="str">
            <v>-</v>
          </cell>
          <cell r="BF1666" t="str">
            <v>out</v>
          </cell>
        </row>
        <row r="1667">
          <cell r="A1667" t="str">
            <v>-</v>
          </cell>
          <cell r="BF1667" t="str">
            <v>out</v>
          </cell>
        </row>
        <row r="1668">
          <cell r="A1668" t="str">
            <v>-</v>
          </cell>
          <cell r="BF1668" t="str">
            <v>out</v>
          </cell>
        </row>
        <row r="1669">
          <cell r="A1669" t="str">
            <v>-</v>
          </cell>
          <cell r="BF1669" t="str">
            <v>out</v>
          </cell>
        </row>
        <row r="1670">
          <cell r="A1670" t="str">
            <v>-</v>
          </cell>
          <cell r="BF1670" t="str">
            <v>out</v>
          </cell>
        </row>
        <row r="1671">
          <cell r="A1671" t="str">
            <v>-</v>
          </cell>
          <cell r="BF1671" t="str">
            <v>out</v>
          </cell>
        </row>
        <row r="1672">
          <cell r="A1672" t="str">
            <v>-</v>
          </cell>
          <cell r="BF1672" t="str">
            <v>out</v>
          </cell>
        </row>
        <row r="1673">
          <cell r="A1673" t="str">
            <v>-</v>
          </cell>
          <cell r="BF1673" t="str">
            <v>out</v>
          </cell>
        </row>
        <row r="1674">
          <cell r="A1674" t="str">
            <v>-</v>
          </cell>
          <cell r="BF1674" t="str">
            <v>out</v>
          </cell>
        </row>
        <row r="1675">
          <cell r="A1675" t="str">
            <v>-</v>
          </cell>
          <cell r="BF1675" t="str">
            <v>out</v>
          </cell>
        </row>
        <row r="1676">
          <cell r="A1676" t="str">
            <v>-</v>
          </cell>
          <cell r="BF1676" t="str">
            <v>out</v>
          </cell>
        </row>
        <row r="1677">
          <cell r="A1677" t="str">
            <v>-</v>
          </cell>
          <cell r="BF1677" t="str">
            <v>out</v>
          </cell>
        </row>
        <row r="1678">
          <cell r="A1678" t="str">
            <v>-</v>
          </cell>
          <cell r="BF1678" t="str">
            <v>out</v>
          </cell>
        </row>
        <row r="1679">
          <cell r="A1679" t="str">
            <v>-</v>
          </cell>
          <cell r="BF1679" t="str">
            <v>out</v>
          </cell>
        </row>
        <row r="1680">
          <cell r="A1680" t="str">
            <v>-</v>
          </cell>
          <cell r="BF1680" t="str">
            <v>out</v>
          </cell>
        </row>
        <row r="1681">
          <cell r="A1681" t="str">
            <v>-</v>
          </cell>
          <cell r="BF1681" t="str">
            <v>out</v>
          </cell>
        </row>
        <row r="1682">
          <cell r="A1682" t="str">
            <v>-</v>
          </cell>
          <cell r="BF1682" t="str">
            <v>out</v>
          </cell>
        </row>
        <row r="1683">
          <cell r="A1683" t="str">
            <v>-</v>
          </cell>
          <cell r="BF1683" t="str">
            <v>out</v>
          </cell>
        </row>
        <row r="1684">
          <cell r="A1684" t="str">
            <v>-</v>
          </cell>
          <cell r="BF1684" t="str">
            <v>out</v>
          </cell>
        </row>
        <row r="1685">
          <cell r="A1685" t="str">
            <v>-</v>
          </cell>
          <cell r="BF1685" t="str">
            <v>out</v>
          </cell>
        </row>
        <row r="1686">
          <cell r="A1686" t="str">
            <v>-</v>
          </cell>
          <cell r="BF1686" t="str">
            <v>out</v>
          </cell>
        </row>
        <row r="1687">
          <cell r="A1687" t="str">
            <v>-</v>
          </cell>
          <cell r="BF1687" t="str">
            <v>out</v>
          </cell>
        </row>
        <row r="1688">
          <cell r="A1688" t="str">
            <v>-</v>
          </cell>
          <cell r="BF1688" t="str">
            <v>out</v>
          </cell>
        </row>
        <row r="1689">
          <cell r="A1689" t="str">
            <v>-</v>
          </cell>
          <cell r="BF1689" t="str">
            <v>out</v>
          </cell>
        </row>
        <row r="1690">
          <cell r="A1690" t="str">
            <v>-</v>
          </cell>
          <cell r="BF1690" t="str">
            <v>out</v>
          </cell>
        </row>
        <row r="1691">
          <cell r="A1691" t="str">
            <v>-</v>
          </cell>
          <cell r="BF1691" t="str">
            <v>out</v>
          </cell>
        </row>
        <row r="1692">
          <cell r="A1692" t="str">
            <v>-</v>
          </cell>
          <cell r="BF1692" t="str">
            <v>out</v>
          </cell>
        </row>
        <row r="1693">
          <cell r="A1693" t="str">
            <v>-</v>
          </cell>
          <cell r="BF1693" t="str">
            <v>out</v>
          </cell>
        </row>
        <row r="1694">
          <cell r="A1694" t="str">
            <v>-</v>
          </cell>
          <cell r="BF1694" t="str">
            <v>out</v>
          </cell>
        </row>
        <row r="1695">
          <cell r="A1695" t="str">
            <v>-</v>
          </cell>
          <cell r="BF1695" t="str">
            <v>out</v>
          </cell>
        </row>
        <row r="1696">
          <cell r="A1696" t="str">
            <v>-</v>
          </cell>
          <cell r="BF1696" t="str">
            <v>out</v>
          </cell>
        </row>
        <row r="1697">
          <cell r="A1697" t="str">
            <v>-</v>
          </cell>
          <cell r="BF1697" t="str">
            <v>out</v>
          </cell>
        </row>
        <row r="1698">
          <cell r="A1698" t="str">
            <v>-</v>
          </cell>
          <cell r="BF1698" t="str">
            <v>out</v>
          </cell>
        </row>
        <row r="1699">
          <cell r="A1699" t="str">
            <v>-</v>
          </cell>
          <cell r="BF1699" t="str">
            <v>out</v>
          </cell>
        </row>
        <row r="1700">
          <cell r="A1700" t="str">
            <v>-</v>
          </cell>
          <cell r="BF1700" t="str">
            <v>out</v>
          </cell>
        </row>
        <row r="1701">
          <cell r="A1701" t="str">
            <v>-</v>
          </cell>
          <cell r="BF1701" t="str">
            <v>out</v>
          </cell>
        </row>
        <row r="1702">
          <cell r="A1702" t="str">
            <v>-</v>
          </cell>
          <cell r="BF1702" t="str">
            <v>out</v>
          </cell>
        </row>
        <row r="1703">
          <cell r="A1703" t="str">
            <v>-</v>
          </cell>
          <cell r="BF1703" t="str">
            <v>out</v>
          </cell>
        </row>
        <row r="1704">
          <cell r="A1704" t="str">
            <v>-</v>
          </cell>
          <cell r="BF1704" t="str">
            <v>out</v>
          </cell>
        </row>
        <row r="1705">
          <cell r="A1705" t="str">
            <v>-</v>
          </cell>
          <cell r="BF1705" t="str">
            <v>out</v>
          </cell>
        </row>
        <row r="1706">
          <cell r="A1706" t="str">
            <v>-</v>
          </cell>
          <cell r="BF1706" t="str">
            <v>out</v>
          </cell>
        </row>
        <row r="1707">
          <cell r="A1707" t="str">
            <v>-</v>
          </cell>
          <cell r="BF1707" t="str">
            <v>out</v>
          </cell>
        </row>
        <row r="1708">
          <cell r="A1708" t="str">
            <v>-</v>
          </cell>
          <cell r="BF1708" t="str">
            <v>out</v>
          </cell>
        </row>
        <row r="1709">
          <cell r="A1709" t="str">
            <v>-</v>
          </cell>
          <cell r="BF1709" t="str">
            <v>out</v>
          </cell>
        </row>
        <row r="1710">
          <cell r="A1710" t="str">
            <v>-</v>
          </cell>
          <cell r="BF1710" t="str">
            <v>out</v>
          </cell>
        </row>
        <row r="1711">
          <cell r="A1711" t="str">
            <v>-</v>
          </cell>
          <cell r="BF1711" t="str">
            <v>out</v>
          </cell>
        </row>
        <row r="1712">
          <cell r="A1712" t="str">
            <v>-</v>
          </cell>
          <cell r="BF1712" t="str">
            <v>out</v>
          </cell>
        </row>
        <row r="1713">
          <cell r="A1713" t="str">
            <v>-</v>
          </cell>
          <cell r="BF1713" t="str">
            <v>out</v>
          </cell>
        </row>
        <row r="1714">
          <cell r="A1714" t="str">
            <v>-</v>
          </cell>
          <cell r="BF1714" t="str">
            <v>out</v>
          </cell>
        </row>
        <row r="1715">
          <cell r="A1715" t="str">
            <v>-</v>
          </cell>
          <cell r="BF1715" t="str">
            <v>out</v>
          </cell>
        </row>
        <row r="1716">
          <cell r="A1716" t="str">
            <v>-</v>
          </cell>
          <cell r="BF1716" t="str">
            <v>out</v>
          </cell>
        </row>
        <row r="1717">
          <cell r="A1717" t="str">
            <v>-</v>
          </cell>
          <cell r="BF1717" t="str">
            <v>out</v>
          </cell>
        </row>
        <row r="1718">
          <cell r="A1718" t="str">
            <v>-</v>
          </cell>
          <cell r="BF1718" t="str">
            <v>out</v>
          </cell>
        </row>
        <row r="1719">
          <cell r="A1719" t="str">
            <v>-</v>
          </cell>
          <cell r="BF1719" t="str">
            <v>out</v>
          </cell>
        </row>
        <row r="1720">
          <cell r="A1720" t="str">
            <v>-</v>
          </cell>
          <cell r="BF1720" t="str">
            <v>out</v>
          </cell>
        </row>
        <row r="1721">
          <cell r="A1721" t="str">
            <v>-</v>
          </cell>
          <cell r="BF1721" t="str">
            <v>out</v>
          </cell>
        </row>
        <row r="1722">
          <cell r="A1722" t="str">
            <v>-</v>
          </cell>
          <cell r="BF1722" t="str">
            <v>out</v>
          </cell>
        </row>
        <row r="1723">
          <cell r="A1723" t="str">
            <v>-</v>
          </cell>
          <cell r="BF1723" t="str">
            <v>out</v>
          </cell>
        </row>
        <row r="1724">
          <cell r="A1724" t="str">
            <v>-</v>
          </cell>
          <cell r="BF1724" t="str">
            <v>out</v>
          </cell>
        </row>
        <row r="1725">
          <cell r="A1725" t="str">
            <v>-</v>
          </cell>
          <cell r="BF1725" t="str">
            <v>out</v>
          </cell>
        </row>
        <row r="1726">
          <cell r="A1726" t="str">
            <v>-</v>
          </cell>
          <cell r="BF1726" t="str">
            <v>out</v>
          </cell>
        </row>
        <row r="1727">
          <cell r="A1727" t="str">
            <v>-</v>
          </cell>
          <cell r="BF1727" t="str">
            <v>out</v>
          </cell>
        </row>
        <row r="1728">
          <cell r="A1728" t="str">
            <v>-</v>
          </cell>
          <cell r="BF1728" t="str">
            <v>out</v>
          </cell>
        </row>
        <row r="1729">
          <cell r="A1729" t="str">
            <v>-</v>
          </cell>
          <cell r="BF1729" t="str">
            <v>out</v>
          </cell>
        </row>
        <row r="1730">
          <cell r="A1730" t="str">
            <v>-</v>
          </cell>
          <cell r="BF1730" t="str">
            <v>out</v>
          </cell>
        </row>
        <row r="1731">
          <cell r="A1731" t="str">
            <v>-</v>
          </cell>
          <cell r="BF1731" t="str">
            <v>out</v>
          </cell>
        </row>
        <row r="1732">
          <cell r="A1732" t="str">
            <v>-</v>
          </cell>
          <cell r="BF1732" t="str">
            <v>out</v>
          </cell>
        </row>
        <row r="1733">
          <cell r="A1733" t="str">
            <v>-</v>
          </cell>
          <cell r="BF1733" t="str">
            <v>out</v>
          </cell>
        </row>
        <row r="1734">
          <cell r="A1734" t="str">
            <v>-</v>
          </cell>
          <cell r="BF1734" t="str">
            <v>out</v>
          </cell>
        </row>
        <row r="1735">
          <cell r="A1735" t="str">
            <v>-</v>
          </cell>
          <cell r="BF1735" t="str">
            <v>out</v>
          </cell>
        </row>
        <row r="1736">
          <cell r="A1736" t="str">
            <v>-</v>
          </cell>
          <cell r="BF1736" t="str">
            <v>out</v>
          </cell>
        </row>
        <row r="1737">
          <cell r="A1737" t="str">
            <v>-</v>
          </cell>
          <cell r="BF1737" t="str">
            <v>out</v>
          </cell>
        </row>
        <row r="1738">
          <cell r="A1738" t="str">
            <v>-</v>
          </cell>
          <cell r="BF1738" t="str">
            <v>out</v>
          </cell>
        </row>
        <row r="1739">
          <cell r="A1739" t="str">
            <v>-</v>
          </cell>
          <cell r="BF1739" t="str">
            <v>out</v>
          </cell>
        </row>
        <row r="1740">
          <cell r="A1740" t="str">
            <v>-</v>
          </cell>
          <cell r="BF1740" t="str">
            <v>out</v>
          </cell>
        </row>
        <row r="1741">
          <cell r="A1741" t="str">
            <v>-</v>
          </cell>
          <cell r="BF1741" t="str">
            <v>out</v>
          </cell>
        </row>
        <row r="1742">
          <cell r="A1742" t="str">
            <v>-</v>
          </cell>
          <cell r="BF1742" t="str">
            <v>out</v>
          </cell>
        </row>
        <row r="1743">
          <cell r="A1743" t="str">
            <v>-</v>
          </cell>
          <cell r="BF1743" t="str">
            <v>out</v>
          </cell>
        </row>
        <row r="1744">
          <cell r="A1744" t="str">
            <v>-</v>
          </cell>
          <cell r="BF1744" t="str">
            <v>out</v>
          </cell>
        </row>
        <row r="1745">
          <cell r="A1745" t="str">
            <v>-</v>
          </cell>
          <cell r="BF1745" t="str">
            <v>out</v>
          </cell>
        </row>
        <row r="1746">
          <cell r="A1746" t="str">
            <v>-</v>
          </cell>
          <cell r="BF1746" t="str">
            <v>out</v>
          </cell>
        </row>
        <row r="1747">
          <cell r="A1747" t="str">
            <v>-</v>
          </cell>
          <cell r="BF1747" t="str">
            <v>out</v>
          </cell>
        </row>
        <row r="1748">
          <cell r="A1748" t="str">
            <v>-</v>
          </cell>
          <cell r="BF1748" t="str">
            <v>out</v>
          </cell>
        </row>
        <row r="1749">
          <cell r="A1749" t="str">
            <v>-</v>
          </cell>
          <cell r="BF1749" t="str">
            <v>out</v>
          </cell>
        </row>
        <row r="1750">
          <cell r="A1750" t="str">
            <v>-</v>
          </cell>
          <cell r="BF1750" t="str">
            <v>out</v>
          </cell>
        </row>
        <row r="1751">
          <cell r="A1751" t="str">
            <v>-</v>
          </cell>
          <cell r="BF1751" t="str">
            <v>out</v>
          </cell>
        </row>
        <row r="1752">
          <cell r="A1752" t="str">
            <v>-</v>
          </cell>
          <cell r="BF1752" t="str">
            <v>out</v>
          </cell>
        </row>
        <row r="1753">
          <cell r="A1753" t="str">
            <v>-</v>
          </cell>
          <cell r="BF1753" t="str">
            <v>out</v>
          </cell>
        </row>
        <row r="1754">
          <cell r="A1754" t="str">
            <v>-</v>
          </cell>
          <cell r="BF1754" t="str">
            <v>out</v>
          </cell>
        </row>
        <row r="1755">
          <cell r="A1755" t="str">
            <v>-</v>
          </cell>
          <cell r="BF1755" t="str">
            <v>out</v>
          </cell>
        </row>
        <row r="1756">
          <cell r="A1756" t="str">
            <v>-</v>
          </cell>
          <cell r="BF1756" t="str">
            <v>out</v>
          </cell>
        </row>
        <row r="1757">
          <cell r="A1757" t="str">
            <v>-</v>
          </cell>
          <cell r="BF1757" t="str">
            <v>out</v>
          </cell>
        </row>
        <row r="1758">
          <cell r="A1758" t="str">
            <v>-</v>
          </cell>
          <cell r="BF1758" t="str">
            <v>out</v>
          </cell>
        </row>
        <row r="1759">
          <cell r="A1759" t="str">
            <v>-</v>
          </cell>
          <cell r="BF1759" t="str">
            <v>out</v>
          </cell>
        </row>
        <row r="1760">
          <cell r="A1760" t="str">
            <v>-</v>
          </cell>
          <cell r="BF1760" t="str">
            <v>out</v>
          </cell>
        </row>
        <row r="1761">
          <cell r="A1761" t="str">
            <v>-</v>
          </cell>
          <cell r="BF1761" t="str">
            <v>out</v>
          </cell>
        </row>
        <row r="1762">
          <cell r="A1762" t="str">
            <v>-</v>
          </cell>
          <cell r="BF1762" t="str">
            <v>out</v>
          </cell>
        </row>
        <row r="1763">
          <cell r="A1763" t="str">
            <v>-</v>
          </cell>
          <cell r="BF1763" t="str">
            <v>out</v>
          </cell>
        </row>
        <row r="1764">
          <cell r="A1764" t="str">
            <v>-</v>
          </cell>
          <cell r="BF1764" t="str">
            <v>out</v>
          </cell>
        </row>
        <row r="1765">
          <cell r="A1765" t="str">
            <v>-</v>
          </cell>
          <cell r="BF1765" t="str">
            <v>out</v>
          </cell>
        </row>
        <row r="1766">
          <cell r="A1766" t="str">
            <v>-</v>
          </cell>
          <cell r="BF1766" t="str">
            <v>out</v>
          </cell>
        </row>
        <row r="1767">
          <cell r="A1767" t="str">
            <v>-</v>
          </cell>
          <cell r="BF1767" t="str">
            <v>out</v>
          </cell>
        </row>
        <row r="1768">
          <cell r="A1768" t="str">
            <v>-</v>
          </cell>
          <cell r="BF1768" t="str">
            <v>out</v>
          </cell>
        </row>
        <row r="1769">
          <cell r="A1769" t="str">
            <v>-</v>
          </cell>
          <cell r="BF1769" t="str">
            <v>out</v>
          </cell>
        </row>
        <row r="1770">
          <cell r="A1770" t="str">
            <v>-</v>
          </cell>
          <cell r="BF1770" t="str">
            <v>out</v>
          </cell>
        </row>
        <row r="1771">
          <cell r="A1771" t="str">
            <v>-</v>
          </cell>
          <cell r="BF1771" t="str">
            <v>out</v>
          </cell>
        </row>
        <row r="1772">
          <cell r="A1772" t="str">
            <v>-</v>
          </cell>
          <cell r="BF1772" t="str">
            <v>out</v>
          </cell>
        </row>
        <row r="1773">
          <cell r="A1773" t="str">
            <v>-</v>
          </cell>
          <cell r="BF1773" t="str">
            <v>out</v>
          </cell>
        </row>
        <row r="1774">
          <cell r="A1774" t="str">
            <v>-</v>
          </cell>
          <cell r="BF1774" t="str">
            <v>out</v>
          </cell>
        </row>
        <row r="1775">
          <cell r="A1775" t="str">
            <v>-</v>
          </cell>
          <cell r="BF1775" t="str">
            <v>out</v>
          </cell>
        </row>
        <row r="1776">
          <cell r="A1776" t="str">
            <v>-</v>
          </cell>
          <cell r="BF1776" t="str">
            <v>out</v>
          </cell>
        </row>
        <row r="1777">
          <cell r="A1777" t="str">
            <v>-</v>
          </cell>
          <cell r="BF1777" t="str">
            <v>out</v>
          </cell>
        </row>
        <row r="1778">
          <cell r="A1778" t="str">
            <v>-</v>
          </cell>
          <cell r="BF1778" t="str">
            <v>out</v>
          </cell>
        </row>
        <row r="1779">
          <cell r="A1779" t="str">
            <v>-</v>
          </cell>
          <cell r="BF1779" t="str">
            <v>out</v>
          </cell>
        </row>
        <row r="1780">
          <cell r="A1780" t="str">
            <v>-</v>
          </cell>
          <cell r="BF1780" t="str">
            <v>out</v>
          </cell>
        </row>
        <row r="1781">
          <cell r="A1781" t="str">
            <v>-</v>
          </cell>
          <cell r="BF1781" t="str">
            <v>out</v>
          </cell>
        </row>
        <row r="1782">
          <cell r="A1782" t="str">
            <v>-</v>
          </cell>
          <cell r="BF1782" t="str">
            <v>out</v>
          </cell>
        </row>
        <row r="1783">
          <cell r="A1783" t="str">
            <v>-</v>
          </cell>
          <cell r="BF1783" t="str">
            <v>out</v>
          </cell>
        </row>
        <row r="1784">
          <cell r="A1784" t="str">
            <v>-</v>
          </cell>
          <cell r="BF1784" t="str">
            <v>out</v>
          </cell>
        </row>
        <row r="1785">
          <cell r="A1785" t="str">
            <v>-</v>
          </cell>
          <cell r="BF1785" t="str">
            <v>out</v>
          </cell>
        </row>
        <row r="1786">
          <cell r="A1786" t="str">
            <v>-</v>
          </cell>
          <cell r="BF1786" t="str">
            <v>out</v>
          </cell>
        </row>
        <row r="1787">
          <cell r="A1787" t="str">
            <v>-</v>
          </cell>
          <cell r="BF1787" t="str">
            <v>out</v>
          </cell>
        </row>
        <row r="1788">
          <cell r="A1788" t="str">
            <v>-</v>
          </cell>
          <cell r="BF1788" t="str">
            <v>out</v>
          </cell>
        </row>
        <row r="1789">
          <cell r="A1789" t="str">
            <v>-</v>
          </cell>
          <cell r="BF1789" t="str">
            <v>out</v>
          </cell>
        </row>
        <row r="1790">
          <cell r="A1790" t="str">
            <v>-</v>
          </cell>
          <cell r="BF1790" t="str">
            <v>out</v>
          </cell>
        </row>
        <row r="1791">
          <cell r="A1791" t="str">
            <v>-</v>
          </cell>
          <cell r="BF1791" t="str">
            <v>out</v>
          </cell>
        </row>
        <row r="1792">
          <cell r="A1792" t="str">
            <v>-</v>
          </cell>
          <cell r="BF1792" t="str">
            <v>out</v>
          </cell>
        </row>
        <row r="1793">
          <cell r="A1793" t="str">
            <v>-</v>
          </cell>
          <cell r="BF1793" t="str">
            <v>out</v>
          </cell>
        </row>
        <row r="1794">
          <cell r="A1794" t="str">
            <v>-</v>
          </cell>
          <cell r="BF1794" t="str">
            <v>out</v>
          </cell>
        </row>
        <row r="1795">
          <cell r="A1795" t="str">
            <v>-</v>
          </cell>
          <cell r="BF1795" t="str">
            <v>out</v>
          </cell>
        </row>
        <row r="1796">
          <cell r="A1796" t="str">
            <v>-</v>
          </cell>
          <cell r="BF1796" t="str">
            <v>out</v>
          </cell>
        </row>
        <row r="1797">
          <cell r="A1797" t="str">
            <v>-</v>
          </cell>
          <cell r="BF1797" t="str">
            <v>out</v>
          </cell>
        </row>
        <row r="1798">
          <cell r="A1798" t="str">
            <v>-</v>
          </cell>
          <cell r="BF1798" t="str">
            <v>out</v>
          </cell>
        </row>
        <row r="1799">
          <cell r="A1799" t="str">
            <v>-</v>
          </cell>
          <cell r="BF1799" t="str">
            <v>out</v>
          </cell>
        </row>
        <row r="1800">
          <cell r="A1800" t="str">
            <v>-</v>
          </cell>
          <cell r="BF1800" t="str">
            <v>out</v>
          </cell>
        </row>
        <row r="1801">
          <cell r="A1801" t="str">
            <v>-</v>
          </cell>
          <cell r="BF1801" t="str">
            <v>out</v>
          </cell>
        </row>
        <row r="1802">
          <cell r="A1802" t="str">
            <v>-</v>
          </cell>
          <cell r="BF1802" t="str">
            <v>out</v>
          </cell>
        </row>
        <row r="1803">
          <cell r="A1803" t="str">
            <v>-</v>
          </cell>
          <cell r="BF1803" t="str">
            <v>out</v>
          </cell>
        </row>
        <row r="1804">
          <cell r="A1804" t="str">
            <v>-</v>
          </cell>
          <cell r="BF1804" t="str">
            <v>out</v>
          </cell>
        </row>
        <row r="1805">
          <cell r="A1805" t="str">
            <v>-</v>
          </cell>
          <cell r="BF1805" t="str">
            <v>out</v>
          </cell>
        </row>
        <row r="1806">
          <cell r="A1806" t="str">
            <v>-</v>
          </cell>
          <cell r="BF1806" t="str">
            <v>out</v>
          </cell>
        </row>
        <row r="1807">
          <cell r="A1807" t="str">
            <v>-</v>
          </cell>
          <cell r="BF1807" t="str">
            <v>out</v>
          </cell>
        </row>
        <row r="1808">
          <cell r="A1808" t="str">
            <v>-</v>
          </cell>
          <cell r="BF1808" t="str">
            <v>out</v>
          </cell>
        </row>
        <row r="1809">
          <cell r="A1809" t="str">
            <v>-</v>
          </cell>
          <cell r="BF1809" t="str">
            <v>out</v>
          </cell>
        </row>
        <row r="1810">
          <cell r="A1810" t="str">
            <v>-</v>
          </cell>
          <cell r="BF1810" t="str">
            <v>out</v>
          </cell>
        </row>
        <row r="1811">
          <cell r="A1811" t="str">
            <v>-</v>
          </cell>
          <cell r="BF1811" t="str">
            <v>out</v>
          </cell>
        </row>
        <row r="1812">
          <cell r="A1812" t="str">
            <v>-</v>
          </cell>
          <cell r="BF1812" t="str">
            <v>out</v>
          </cell>
        </row>
        <row r="1813">
          <cell r="A1813" t="str">
            <v>-</v>
          </cell>
          <cell r="BF1813" t="str">
            <v>out</v>
          </cell>
        </row>
        <row r="1814">
          <cell r="A1814" t="str">
            <v>-</v>
          </cell>
          <cell r="BF1814" t="str">
            <v>out</v>
          </cell>
        </row>
        <row r="1815">
          <cell r="A1815" t="str">
            <v>-</v>
          </cell>
          <cell r="BF1815" t="str">
            <v>out</v>
          </cell>
        </row>
        <row r="1816">
          <cell r="A1816" t="str">
            <v>-</v>
          </cell>
          <cell r="BF1816" t="str">
            <v>out</v>
          </cell>
        </row>
        <row r="1817">
          <cell r="A1817" t="str">
            <v>-</v>
          </cell>
          <cell r="BF1817" t="str">
            <v>out</v>
          </cell>
        </row>
        <row r="1818">
          <cell r="A1818" t="str">
            <v>-</v>
          </cell>
          <cell r="BF1818" t="str">
            <v>out</v>
          </cell>
        </row>
        <row r="1819">
          <cell r="A1819" t="str">
            <v>-</v>
          </cell>
          <cell r="BF1819" t="str">
            <v>out</v>
          </cell>
        </row>
        <row r="1820">
          <cell r="A1820" t="str">
            <v>-</v>
          </cell>
          <cell r="BF1820" t="str">
            <v>out</v>
          </cell>
        </row>
        <row r="1821">
          <cell r="A1821" t="str">
            <v>-</v>
          </cell>
          <cell r="BF1821" t="str">
            <v>out</v>
          </cell>
        </row>
        <row r="1822">
          <cell r="A1822" t="str">
            <v>-</v>
          </cell>
          <cell r="BF1822" t="str">
            <v>out</v>
          </cell>
        </row>
        <row r="1823">
          <cell r="A1823" t="str">
            <v>-</v>
          </cell>
          <cell r="BF1823" t="str">
            <v>out</v>
          </cell>
        </row>
        <row r="1824">
          <cell r="A1824" t="str">
            <v>-</v>
          </cell>
          <cell r="BF1824" t="str">
            <v>out</v>
          </cell>
        </row>
        <row r="1825">
          <cell r="A1825" t="str">
            <v>-</v>
          </cell>
          <cell r="BF1825" t="str">
            <v>out</v>
          </cell>
        </row>
        <row r="1826">
          <cell r="A1826" t="str">
            <v>-</v>
          </cell>
          <cell r="BF1826" t="str">
            <v>out</v>
          </cell>
        </row>
        <row r="1827">
          <cell r="A1827" t="str">
            <v>-</v>
          </cell>
          <cell r="BF1827" t="str">
            <v>out</v>
          </cell>
        </row>
        <row r="1828">
          <cell r="A1828" t="str">
            <v>-</v>
          </cell>
          <cell r="BF1828" t="str">
            <v>out</v>
          </cell>
        </row>
        <row r="1829">
          <cell r="A1829" t="str">
            <v>-</v>
          </cell>
          <cell r="BF1829" t="str">
            <v>out</v>
          </cell>
        </row>
        <row r="1830">
          <cell r="A1830" t="str">
            <v>-</v>
          </cell>
          <cell r="BF1830" t="str">
            <v>out</v>
          </cell>
        </row>
        <row r="1831">
          <cell r="A1831" t="str">
            <v>-</v>
          </cell>
          <cell r="BF1831" t="str">
            <v>out</v>
          </cell>
        </row>
        <row r="1832">
          <cell r="A1832" t="str">
            <v>-</v>
          </cell>
          <cell r="BF1832" t="str">
            <v>out</v>
          </cell>
        </row>
        <row r="1833">
          <cell r="A1833" t="str">
            <v>-</v>
          </cell>
          <cell r="BF1833" t="str">
            <v>out</v>
          </cell>
        </row>
        <row r="1834">
          <cell r="A1834" t="str">
            <v>-</v>
          </cell>
          <cell r="BF1834" t="str">
            <v>out</v>
          </cell>
        </row>
        <row r="1835">
          <cell r="A1835" t="str">
            <v>-</v>
          </cell>
          <cell r="BF1835" t="str">
            <v>out</v>
          </cell>
        </row>
        <row r="1836">
          <cell r="A1836" t="str">
            <v>-</v>
          </cell>
          <cell r="BF1836" t="str">
            <v>out</v>
          </cell>
        </row>
        <row r="1837">
          <cell r="A1837" t="str">
            <v>-</v>
          </cell>
          <cell r="BF1837" t="str">
            <v>out</v>
          </cell>
        </row>
        <row r="1838">
          <cell r="A1838" t="str">
            <v>-</v>
          </cell>
          <cell r="BF1838" t="str">
            <v>out</v>
          </cell>
        </row>
        <row r="1839">
          <cell r="A1839" t="str">
            <v>-</v>
          </cell>
          <cell r="BF1839" t="str">
            <v>out</v>
          </cell>
        </row>
        <row r="1840">
          <cell r="A1840" t="str">
            <v>-</v>
          </cell>
          <cell r="BF1840" t="str">
            <v>out</v>
          </cell>
        </row>
        <row r="1841">
          <cell r="A1841" t="str">
            <v>-</v>
          </cell>
          <cell r="BF1841" t="str">
            <v>out</v>
          </cell>
        </row>
        <row r="1842">
          <cell r="A1842" t="str">
            <v>-</v>
          </cell>
          <cell r="BF1842" t="str">
            <v>out</v>
          </cell>
        </row>
        <row r="1843">
          <cell r="A1843" t="str">
            <v>-</v>
          </cell>
          <cell r="BF1843" t="str">
            <v>out</v>
          </cell>
        </row>
        <row r="1844">
          <cell r="A1844" t="str">
            <v>-</v>
          </cell>
          <cell r="BF1844" t="str">
            <v>out</v>
          </cell>
        </row>
        <row r="1845">
          <cell r="A1845" t="str">
            <v>-</v>
          </cell>
          <cell r="BF1845" t="str">
            <v>out</v>
          </cell>
        </row>
        <row r="1846">
          <cell r="A1846" t="str">
            <v>-</v>
          </cell>
          <cell r="BF1846" t="str">
            <v>out</v>
          </cell>
        </row>
        <row r="1847">
          <cell r="A1847" t="str">
            <v>-</v>
          </cell>
          <cell r="BF1847" t="str">
            <v>out</v>
          </cell>
        </row>
        <row r="1848">
          <cell r="A1848" t="str">
            <v>-</v>
          </cell>
          <cell r="BF1848" t="str">
            <v>out</v>
          </cell>
        </row>
        <row r="1849">
          <cell r="A1849" t="str">
            <v>-</v>
          </cell>
          <cell r="BF1849" t="str">
            <v>out</v>
          </cell>
        </row>
        <row r="1850">
          <cell r="A1850" t="str">
            <v>-</v>
          </cell>
          <cell r="BF1850" t="str">
            <v>out</v>
          </cell>
        </row>
        <row r="1851">
          <cell r="A1851" t="str">
            <v>-</v>
          </cell>
          <cell r="BF1851" t="str">
            <v>out</v>
          </cell>
        </row>
        <row r="1852">
          <cell r="A1852" t="str">
            <v>-</v>
          </cell>
          <cell r="BF1852" t="str">
            <v>out</v>
          </cell>
        </row>
        <row r="1853">
          <cell r="A1853" t="str">
            <v>-</v>
          </cell>
          <cell r="BF1853" t="str">
            <v>out</v>
          </cell>
        </row>
        <row r="1854">
          <cell r="A1854" t="str">
            <v>-</v>
          </cell>
          <cell r="BF1854" t="str">
            <v>out</v>
          </cell>
        </row>
        <row r="1855">
          <cell r="A1855" t="str">
            <v>-</v>
          </cell>
          <cell r="BF1855" t="str">
            <v>out</v>
          </cell>
        </row>
        <row r="1856">
          <cell r="A1856" t="str">
            <v>-</v>
          </cell>
          <cell r="BF1856" t="str">
            <v>out</v>
          </cell>
        </row>
        <row r="1857">
          <cell r="A1857" t="str">
            <v>-</v>
          </cell>
          <cell r="BF1857" t="str">
            <v>out</v>
          </cell>
        </row>
        <row r="1858">
          <cell r="A1858" t="str">
            <v>-</v>
          </cell>
          <cell r="BF1858" t="str">
            <v>out</v>
          </cell>
        </row>
        <row r="1859">
          <cell r="A1859" t="str">
            <v>-</v>
          </cell>
          <cell r="BF1859" t="str">
            <v>out</v>
          </cell>
        </row>
        <row r="1860">
          <cell r="A1860" t="str">
            <v>-</v>
          </cell>
          <cell r="BF1860" t="str">
            <v>out</v>
          </cell>
        </row>
        <row r="1861">
          <cell r="A1861" t="str">
            <v>-</v>
          </cell>
          <cell r="BF1861" t="str">
            <v>out</v>
          </cell>
        </row>
        <row r="1862">
          <cell r="A1862" t="str">
            <v>-</v>
          </cell>
          <cell r="BF1862" t="str">
            <v>out</v>
          </cell>
        </row>
        <row r="1863">
          <cell r="A1863" t="str">
            <v>-</v>
          </cell>
          <cell r="BF1863" t="str">
            <v>out</v>
          </cell>
        </row>
        <row r="1864">
          <cell r="A1864" t="str">
            <v>-</v>
          </cell>
          <cell r="BF1864" t="str">
            <v>out</v>
          </cell>
        </row>
        <row r="1865">
          <cell r="A1865" t="str">
            <v>-</v>
          </cell>
          <cell r="BF1865" t="str">
            <v>out</v>
          </cell>
        </row>
        <row r="1866">
          <cell r="A1866" t="str">
            <v>-</v>
          </cell>
          <cell r="BF1866" t="str">
            <v>out</v>
          </cell>
        </row>
        <row r="1867">
          <cell r="A1867" t="str">
            <v>-</v>
          </cell>
          <cell r="BF1867" t="str">
            <v>out</v>
          </cell>
        </row>
        <row r="1868">
          <cell r="A1868" t="str">
            <v>-</v>
          </cell>
          <cell r="BF1868" t="str">
            <v>out</v>
          </cell>
        </row>
        <row r="1869">
          <cell r="A1869" t="str">
            <v>-</v>
          </cell>
          <cell r="BF1869" t="str">
            <v>out</v>
          </cell>
        </row>
        <row r="1870">
          <cell r="A1870" t="str">
            <v>-</v>
          </cell>
          <cell r="BF1870" t="str">
            <v>out</v>
          </cell>
        </row>
        <row r="1871">
          <cell r="A1871" t="str">
            <v>-</v>
          </cell>
          <cell r="BF1871" t="str">
            <v>out</v>
          </cell>
        </row>
        <row r="1872">
          <cell r="A1872" t="str">
            <v>-</v>
          </cell>
          <cell r="BF1872" t="str">
            <v>out</v>
          </cell>
        </row>
        <row r="1873">
          <cell r="A1873" t="str">
            <v>-</v>
          </cell>
          <cell r="BF1873" t="str">
            <v>out</v>
          </cell>
        </row>
        <row r="1874">
          <cell r="A1874" t="str">
            <v>-</v>
          </cell>
          <cell r="BF1874" t="str">
            <v>out</v>
          </cell>
        </row>
        <row r="1875">
          <cell r="A1875" t="str">
            <v>-</v>
          </cell>
          <cell r="BF1875" t="str">
            <v>out</v>
          </cell>
        </row>
        <row r="1876">
          <cell r="A1876" t="str">
            <v>-</v>
          </cell>
          <cell r="BF1876" t="str">
            <v>out</v>
          </cell>
        </row>
        <row r="1877">
          <cell r="A1877" t="str">
            <v>-</v>
          </cell>
          <cell r="BF1877" t="str">
            <v>out</v>
          </cell>
        </row>
        <row r="1878">
          <cell r="A1878" t="str">
            <v>-</v>
          </cell>
          <cell r="BF1878" t="str">
            <v>out</v>
          </cell>
        </row>
        <row r="1879">
          <cell r="A1879" t="str">
            <v>-</v>
          </cell>
          <cell r="BF1879" t="str">
            <v>out</v>
          </cell>
        </row>
        <row r="1880">
          <cell r="A1880" t="str">
            <v>-</v>
          </cell>
          <cell r="BF1880" t="str">
            <v>out</v>
          </cell>
        </row>
        <row r="1881">
          <cell r="A1881" t="str">
            <v>-</v>
          </cell>
          <cell r="BF1881" t="str">
            <v>out</v>
          </cell>
        </row>
        <row r="1882">
          <cell r="A1882" t="str">
            <v>-</v>
          </cell>
          <cell r="BF1882" t="str">
            <v>out</v>
          </cell>
        </row>
        <row r="1883">
          <cell r="A1883" t="str">
            <v>-</v>
          </cell>
          <cell r="BF1883" t="str">
            <v>out</v>
          </cell>
        </row>
        <row r="1884">
          <cell r="A1884" t="str">
            <v>-</v>
          </cell>
          <cell r="BF1884" t="str">
            <v>out</v>
          </cell>
        </row>
        <row r="1885">
          <cell r="A1885" t="str">
            <v>-</v>
          </cell>
          <cell r="BF1885" t="str">
            <v>out</v>
          </cell>
        </row>
        <row r="1886">
          <cell r="A1886" t="str">
            <v>-</v>
          </cell>
          <cell r="BF1886" t="str">
            <v>out</v>
          </cell>
        </row>
        <row r="1887">
          <cell r="A1887" t="str">
            <v>-</v>
          </cell>
          <cell r="BF1887" t="str">
            <v>out</v>
          </cell>
        </row>
        <row r="1888">
          <cell r="A1888" t="str">
            <v>-</v>
          </cell>
          <cell r="BF1888" t="str">
            <v>out</v>
          </cell>
        </row>
        <row r="1889">
          <cell r="A1889" t="str">
            <v>-</v>
          </cell>
          <cell r="BF1889" t="str">
            <v>out</v>
          </cell>
        </row>
        <row r="1890">
          <cell r="A1890" t="str">
            <v>-</v>
          </cell>
          <cell r="BF1890" t="str">
            <v>out</v>
          </cell>
        </row>
        <row r="1891">
          <cell r="A1891" t="str">
            <v>-</v>
          </cell>
          <cell r="BF1891" t="str">
            <v>out</v>
          </cell>
        </row>
        <row r="1892">
          <cell r="A1892" t="str">
            <v>-</v>
          </cell>
          <cell r="BF1892" t="str">
            <v>out</v>
          </cell>
        </row>
        <row r="1893">
          <cell r="A1893" t="str">
            <v>-</v>
          </cell>
          <cell r="BF1893" t="str">
            <v>out</v>
          </cell>
        </row>
        <row r="1894">
          <cell r="A1894" t="str">
            <v>-</v>
          </cell>
          <cell r="BF1894" t="str">
            <v>out</v>
          </cell>
        </row>
        <row r="1895">
          <cell r="A1895" t="str">
            <v>-</v>
          </cell>
          <cell r="BF1895" t="str">
            <v>out</v>
          </cell>
        </row>
        <row r="1896">
          <cell r="A1896" t="str">
            <v>-</v>
          </cell>
          <cell r="BF1896" t="str">
            <v>out</v>
          </cell>
        </row>
        <row r="1897">
          <cell r="A1897" t="str">
            <v>-</v>
          </cell>
          <cell r="BF1897" t="str">
            <v>out</v>
          </cell>
        </row>
        <row r="1898">
          <cell r="A1898" t="str">
            <v>-</v>
          </cell>
          <cell r="BF1898" t="str">
            <v>out</v>
          </cell>
        </row>
        <row r="1899">
          <cell r="A1899" t="str">
            <v>-</v>
          </cell>
          <cell r="BF1899" t="str">
            <v>out</v>
          </cell>
        </row>
        <row r="1900">
          <cell r="A1900" t="str">
            <v>-</v>
          </cell>
          <cell r="BF1900" t="str">
            <v>out</v>
          </cell>
        </row>
        <row r="1901">
          <cell r="A1901" t="str">
            <v>-</v>
          </cell>
          <cell r="BF1901" t="str">
            <v>out</v>
          </cell>
        </row>
        <row r="1902">
          <cell r="A1902" t="str">
            <v>-</v>
          </cell>
          <cell r="BF1902" t="str">
            <v>out</v>
          </cell>
        </row>
        <row r="1903">
          <cell r="A1903" t="str">
            <v>-</v>
          </cell>
          <cell r="BF1903" t="str">
            <v>out</v>
          </cell>
        </row>
        <row r="1904">
          <cell r="A1904" t="str">
            <v>-</v>
          </cell>
          <cell r="BF1904" t="str">
            <v>out</v>
          </cell>
        </row>
        <row r="1905">
          <cell r="A1905" t="str">
            <v>-</v>
          </cell>
          <cell r="BF1905" t="str">
            <v>out</v>
          </cell>
        </row>
        <row r="1906">
          <cell r="A1906" t="str">
            <v>-</v>
          </cell>
          <cell r="BF1906" t="str">
            <v>out</v>
          </cell>
        </row>
        <row r="1907">
          <cell r="A1907" t="str">
            <v>-</v>
          </cell>
          <cell r="BF1907" t="str">
            <v>out</v>
          </cell>
        </row>
        <row r="1908">
          <cell r="A1908" t="str">
            <v>-</v>
          </cell>
          <cell r="BF1908" t="str">
            <v>out</v>
          </cell>
        </row>
        <row r="1909">
          <cell r="A1909" t="str">
            <v>-</v>
          </cell>
          <cell r="BF1909" t="str">
            <v>out</v>
          </cell>
        </row>
        <row r="1910">
          <cell r="A1910" t="str">
            <v>-</v>
          </cell>
          <cell r="BF1910" t="str">
            <v>out</v>
          </cell>
        </row>
        <row r="1911">
          <cell r="A1911" t="str">
            <v>-</v>
          </cell>
          <cell r="BF1911" t="str">
            <v>out</v>
          </cell>
        </row>
        <row r="1912">
          <cell r="A1912" t="str">
            <v>-</v>
          </cell>
          <cell r="BF1912" t="str">
            <v>out</v>
          </cell>
        </row>
        <row r="1913">
          <cell r="A1913" t="str">
            <v>-</v>
          </cell>
          <cell r="BF1913" t="str">
            <v>out</v>
          </cell>
        </row>
        <row r="1914">
          <cell r="A1914" t="str">
            <v>-</v>
          </cell>
          <cell r="BF1914" t="str">
            <v>out</v>
          </cell>
        </row>
        <row r="1915">
          <cell r="A1915" t="str">
            <v>-</v>
          </cell>
          <cell r="BF1915" t="str">
            <v>out</v>
          </cell>
        </row>
        <row r="1916">
          <cell r="A1916" t="str">
            <v>-</v>
          </cell>
          <cell r="BF1916" t="str">
            <v>out</v>
          </cell>
        </row>
        <row r="1917">
          <cell r="A1917" t="str">
            <v>-</v>
          </cell>
          <cell r="BF1917" t="str">
            <v>out</v>
          </cell>
        </row>
        <row r="1918">
          <cell r="A1918" t="str">
            <v>-</v>
          </cell>
          <cell r="BF1918" t="str">
            <v>out</v>
          </cell>
        </row>
        <row r="1919">
          <cell r="A1919" t="str">
            <v>-</v>
          </cell>
          <cell r="BF1919" t="str">
            <v>out</v>
          </cell>
        </row>
        <row r="1920">
          <cell r="A1920" t="str">
            <v>-</v>
          </cell>
          <cell r="BF1920" t="str">
            <v>out</v>
          </cell>
        </row>
        <row r="1921">
          <cell r="A1921" t="str">
            <v>-</v>
          </cell>
          <cell r="BF1921" t="str">
            <v>out</v>
          </cell>
        </row>
        <row r="1922">
          <cell r="A1922" t="str">
            <v>-</v>
          </cell>
          <cell r="BF1922" t="str">
            <v>out</v>
          </cell>
        </row>
        <row r="1923">
          <cell r="A1923" t="str">
            <v>-</v>
          </cell>
          <cell r="BF1923" t="str">
            <v>out</v>
          </cell>
        </row>
        <row r="1924">
          <cell r="A1924" t="str">
            <v>-</v>
          </cell>
          <cell r="BF1924" t="str">
            <v>out</v>
          </cell>
        </row>
        <row r="1925">
          <cell r="A1925" t="str">
            <v>-</v>
          </cell>
          <cell r="BF1925" t="str">
            <v>out</v>
          </cell>
        </row>
        <row r="1926">
          <cell r="A1926" t="str">
            <v>-</v>
          </cell>
          <cell r="BF1926" t="str">
            <v>out</v>
          </cell>
        </row>
        <row r="1927">
          <cell r="A1927" t="str">
            <v>-</v>
          </cell>
          <cell r="BF1927" t="str">
            <v>out</v>
          </cell>
        </row>
        <row r="1928">
          <cell r="A1928" t="str">
            <v>-</v>
          </cell>
          <cell r="BF1928" t="str">
            <v>out</v>
          </cell>
        </row>
        <row r="1929">
          <cell r="A1929" t="str">
            <v>-</v>
          </cell>
          <cell r="BF1929" t="str">
            <v>out</v>
          </cell>
        </row>
        <row r="1930">
          <cell r="A1930" t="str">
            <v>-</v>
          </cell>
          <cell r="BF1930" t="str">
            <v>out</v>
          </cell>
        </row>
        <row r="1931">
          <cell r="A1931" t="str">
            <v>-</v>
          </cell>
          <cell r="BF1931" t="str">
            <v>out</v>
          </cell>
        </row>
        <row r="1932">
          <cell r="A1932" t="str">
            <v>-</v>
          </cell>
          <cell r="BF1932" t="str">
            <v>out</v>
          </cell>
        </row>
        <row r="1933">
          <cell r="A1933" t="str">
            <v>-</v>
          </cell>
          <cell r="BF1933" t="str">
            <v>out</v>
          </cell>
        </row>
        <row r="1934">
          <cell r="A1934" t="str">
            <v>-</v>
          </cell>
          <cell r="BF1934" t="str">
            <v>out</v>
          </cell>
        </row>
        <row r="1935">
          <cell r="A1935" t="str">
            <v>-</v>
          </cell>
          <cell r="BF1935" t="str">
            <v>out</v>
          </cell>
        </row>
        <row r="1936">
          <cell r="A1936" t="str">
            <v>-</v>
          </cell>
          <cell r="BF1936" t="str">
            <v>out</v>
          </cell>
        </row>
        <row r="1937">
          <cell r="A1937" t="str">
            <v>-</v>
          </cell>
          <cell r="BF1937" t="str">
            <v>out</v>
          </cell>
        </row>
        <row r="1938">
          <cell r="A1938" t="str">
            <v>-</v>
          </cell>
          <cell r="BF1938" t="str">
            <v>out</v>
          </cell>
        </row>
        <row r="1939">
          <cell r="A1939" t="str">
            <v>-</v>
          </cell>
          <cell r="BF1939" t="str">
            <v>out</v>
          </cell>
        </row>
        <row r="1940">
          <cell r="A1940" t="str">
            <v>-</v>
          </cell>
          <cell r="BF1940" t="str">
            <v>out</v>
          </cell>
        </row>
        <row r="1941">
          <cell r="A1941" t="str">
            <v>-</v>
          </cell>
          <cell r="BF1941" t="str">
            <v>out</v>
          </cell>
        </row>
        <row r="1942">
          <cell r="A1942" t="str">
            <v>-</v>
          </cell>
          <cell r="BF1942" t="str">
            <v>out</v>
          </cell>
        </row>
        <row r="1943">
          <cell r="A1943" t="str">
            <v>-</v>
          </cell>
          <cell r="BF1943" t="str">
            <v>out</v>
          </cell>
        </row>
        <row r="1944">
          <cell r="A1944" t="str">
            <v>-</v>
          </cell>
          <cell r="BF1944" t="str">
            <v>out</v>
          </cell>
        </row>
        <row r="1945">
          <cell r="A1945" t="str">
            <v>-</v>
          </cell>
          <cell r="BF1945" t="str">
            <v>out</v>
          </cell>
        </row>
        <row r="1946">
          <cell r="A1946" t="str">
            <v>-</v>
          </cell>
          <cell r="BF1946" t="str">
            <v>out</v>
          </cell>
        </row>
        <row r="1947">
          <cell r="A1947" t="str">
            <v>-</v>
          </cell>
          <cell r="BF1947" t="str">
            <v>out</v>
          </cell>
        </row>
        <row r="1948">
          <cell r="A1948" t="str">
            <v>-</v>
          </cell>
          <cell r="BF1948" t="str">
            <v>out</v>
          </cell>
        </row>
        <row r="1949">
          <cell r="A1949" t="str">
            <v>-</v>
          </cell>
          <cell r="BF1949" t="str">
            <v>out</v>
          </cell>
        </row>
        <row r="1950">
          <cell r="A1950" t="str">
            <v>-</v>
          </cell>
          <cell r="BF1950" t="str">
            <v>out</v>
          </cell>
        </row>
        <row r="1951">
          <cell r="A1951" t="str">
            <v>-</v>
          </cell>
          <cell r="BF1951" t="str">
            <v>out</v>
          </cell>
        </row>
        <row r="1952">
          <cell r="A1952" t="str">
            <v>-</v>
          </cell>
          <cell r="BF1952" t="str">
            <v>out</v>
          </cell>
        </row>
        <row r="1953">
          <cell r="A1953" t="str">
            <v>-</v>
          </cell>
          <cell r="BF1953" t="str">
            <v>out</v>
          </cell>
        </row>
        <row r="1954">
          <cell r="A1954" t="str">
            <v>-</v>
          </cell>
          <cell r="BF1954" t="str">
            <v>out</v>
          </cell>
        </row>
        <row r="1955">
          <cell r="A1955" t="str">
            <v>-</v>
          </cell>
          <cell r="BF1955" t="str">
            <v>out</v>
          </cell>
        </row>
        <row r="1956">
          <cell r="A1956" t="str">
            <v>-</v>
          </cell>
          <cell r="BF1956" t="str">
            <v>out</v>
          </cell>
        </row>
        <row r="1957">
          <cell r="A1957" t="str">
            <v>-</v>
          </cell>
          <cell r="BF1957" t="str">
            <v>out</v>
          </cell>
        </row>
        <row r="1958">
          <cell r="A1958" t="str">
            <v>-</v>
          </cell>
          <cell r="BF1958" t="str">
            <v>out</v>
          </cell>
        </row>
        <row r="1959">
          <cell r="A1959" t="str">
            <v>-</v>
          </cell>
          <cell r="BF1959" t="str">
            <v>out</v>
          </cell>
        </row>
        <row r="1960">
          <cell r="A1960" t="str">
            <v>-</v>
          </cell>
          <cell r="BF1960" t="str">
            <v>out</v>
          </cell>
        </row>
        <row r="1961">
          <cell r="A1961" t="str">
            <v>-</v>
          </cell>
          <cell r="BF1961" t="str">
            <v>out</v>
          </cell>
        </row>
        <row r="1962">
          <cell r="A1962" t="str">
            <v>-</v>
          </cell>
          <cell r="BF1962" t="str">
            <v>out</v>
          </cell>
        </row>
        <row r="1963">
          <cell r="A1963" t="str">
            <v>-</v>
          </cell>
          <cell r="BF1963" t="str">
            <v>out</v>
          </cell>
        </row>
        <row r="1964">
          <cell r="A1964" t="str">
            <v>-</v>
          </cell>
          <cell r="BF1964" t="str">
            <v>out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06D2-EBC4-4607-B617-26D3A79F604D}">
  <sheetPr>
    <tabColor theme="4" tint="0.79998168889431442"/>
  </sheetPr>
  <dimension ref="A1:S21"/>
  <sheetViews>
    <sheetView tabSelected="1" zoomScale="78" zoomScaleNormal="78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5" sqref="D5"/>
    </sheetView>
  </sheetViews>
  <sheetFormatPr baseColWidth="10" defaultRowHeight="15" x14ac:dyDescent="0.25"/>
  <cols>
    <col min="1" max="1" width="3.7109375" customWidth="1"/>
    <col min="2" max="2" width="45.7109375" customWidth="1"/>
    <col min="3" max="3" width="5.7109375" customWidth="1"/>
    <col min="4" max="4" width="15.7109375" customWidth="1"/>
    <col min="5" max="6" width="20.7109375" customWidth="1"/>
    <col min="7" max="7" width="15.7109375" customWidth="1"/>
    <col min="8" max="9" width="20.7109375" customWidth="1"/>
    <col min="10" max="10" width="15.7109375" customWidth="1"/>
    <col min="11" max="12" width="20.7109375" customWidth="1"/>
    <col min="13" max="13" width="15.7109375" customWidth="1"/>
    <col min="14" max="15" width="20.7109375" customWidth="1"/>
    <col min="16" max="16" width="15.7109375" customWidth="1"/>
    <col min="17" max="18" width="20.7109375" customWidth="1"/>
    <col min="19" max="19" width="3.7109375" customWidth="1"/>
  </cols>
  <sheetData>
    <row r="1" spans="1:19" ht="1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0"/>
    </row>
    <row r="2" spans="1:19" ht="24.95" customHeight="1" thickBot="1" x14ac:dyDescent="0.4">
      <c r="A2" s="170"/>
      <c r="B2" s="23" t="str">
        <f>"Août "&amp;Base!$D$3</f>
        <v>Août 2022</v>
      </c>
      <c r="C2" s="22"/>
      <c r="D2" s="172" t="str">
        <f>Base!$P$24</f>
        <v>01/08 au 07/08</v>
      </c>
      <c r="E2" s="172"/>
      <c r="F2" s="173"/>
      <c r="G2" s="172" t="str">
        <f>Base!$Q$24</f>
        <v>08/08 au 14/08</v>
      </c>
      <c r="H2" s="172"/>
      <c r="I2" s="173"/>
      <c r="J2" s="172" t="str">
        <f>Base!$R$24</f>
        <v>15/08 au 21/08</v>
      </c>
      <c r="K2" s="172"/>
      <c r="L2" s="173"/>
      <c r="M2" s="172" t="str">
        <f>Base!$S$24</f>
        <v>22/08 au 28/08</v>
      </c>
      <c r="N2" s="172"/>
      <c r="O2" s="173"/>
      <c r="P2" s="174" t="str">
        <f>Base!$T$3</f>
        <v/>
      </c>
      <c r="Q2" s="174"/>
      <c r="R2" s="175"/>
      <c r="S2" s="170"/>
    </row>
    <row r="3" spans="1:19" ht="24.95" customHeight="1" thickBot="1" x14ac:dyDescent="0.4">
      <c r="A3" s="170"/>
      <c r="B3" s="21"/>
      <c r="C3" s="20"/>
      <c r="D3" s="18" t="s">
        <v>3</v>
      </c>
      <c r="E3" s="17" t="s">
        <v>2</v>
      </c>
      <c r="F3" s="19" t="s">
        <v>1</v>
      </c>
      <c r="G3" s="18" t="s">
        <v>3</v>
      </c>
      <c r="H3" s="17" t="s">
        <v>2</v>
      </c>
      <c r="I3" s="19" t="s">
        <v>1</v>
      </c>
      <c r="J3" s="18" t="s">
        <v>3</v>
      </c>
      <c r="K3" s="17" t="s">
        <v>2</v>
      </c>
      <c r="L3" s="19" t="s">
        <v>1</v>
      </c>
      <c r="M3" s="18" t="s">
        <v>3</v>
      </c>
      <c r="N3" s="17" t="s">
        <v>2</v>
      </c>
      <c r="O3" s="19" t="s">
        <v>1</v>
      </c>
      <c r="P3" s="18" t="s">
        <v>3</v>
      </c>
      <c r="Q3" s="17" t="s">
        <v>2</v>
      </c>
      <c r="R3" s="16" t="s">
        <v>1</v>
      </c>
      <c r="S3" s="170"/>
    </row>
    <row r="4" spans="1:19" ht="24.95" customHeight="1" thickBot="1" x14ac:dyDescent="0.3">
      <c r="A4" s="170"/>
      <c r="B4" s="15"/>
      <c r="C4" s="14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7"/>
      <c r="S4" s="170"/>
    </row>
    <row r="5" spans="1:19" ht="15" customHeight="1" thickBot="1" x14ac:dyDescent="0.3">
      <c r="A5" s="170"/>
      <c r="B5" s="123" t="s">
        <v>71</v>
      </c>
      <c r="C5" s="122">
        <v>1</v>
      </c>
      <c r="D5" s="90">
        <v>12345</v>
      </c>
      <c r="E5" s="12" t="str">
        <f>IFERROR(VLOOKUP(D5,[1]Data!$A$2:$BF$5000,4,FALSE),"")</f>
        <v/>
      </c>
      <c r="F5" s="115" t="str">
        <f>IFERROR(VLOOKUP(D5,[1]Data!$A$2:$BF$5000,5,FALSE),"")</f>
        <v/>
      </c>
      <c r="G5" s="89"/>
      <c r="H5" s="12" t="str">
        <f>IFERROR(VLOOKUP(G5,[1]Data!$A$2:$BF$5000,4,FALSE),"")</f>
        <v/>
      </c>
      <c r="I5" s="115" t="str">
        <f>IFERROR(VLOOKUP(G5,[1]Data!$A$2:$BF$5000,5,FALSE),"")</f>
        <v/>
      </c>
      <c r="J5" s="91"/>
      <c r="K5" s="121" t="str">
        <f>IFERROR(VLOOKUP(J5,[1]Data!$A$2:$BF$5000,4,FALSE),"")</f>
        <v/>
      </c>
      <c r="L5" s="113" t="str">
        <f>IFERROR(VLOOKUP(J5,[1]Data!$A$2:$BF$5000,5,FALSE),"")</f>
        <v/>
      </c>
      <c r="M5" s="86"/>
      <c r="N5" s="12" t="str">
        <f>IFERROR(VLOOKUP(M5,[1]Data!$A$2:$BF$5000,4,FALSE),"")</f>
        <v/>
      </c>
      <c r="O5" s="13" t="str">
        <f>IFERROR(VLOOKUP(M5,[1]Data!$A$2:$BF$5000,5,FALSE),"")</f>
        <v/>
      </c>
      <c r="P5" s="90"/>
      <c r="Q5" s="12" t="str">
        <f>IFERROR(VLOOKUP(P5,[1]Data!$A$2:$BF$5000,4,FALSE),"")</f>
        <v/>
      </c>
      <c r="R5" s="12" t="str">
        <f>IFERROR(VLOOKUP(P5,[1]Data!$A$2:$BF$5000,5,FALSE),"")</f>
        <v/>
      </c>
      <c r="S5" s="170"/>
    </row>
    <row r="6" spans="1:19" ht="15" customHeight="1" x14ac:dyDescent="0.25">
      <c r="A6" s="170"/>
      <c r="B6" s="125"/>
      <c r="C6" s="104">
        <v>2</v>
      </c>
      <c r="D6" s="100"/>
      <c r="E6" s="101" t="str">
        <f>IFERROR(VLOOKUP(D6,[1]Data!$A$2:$BF$5000,4,FALSE),"")</f>
        <v/>
      </c>
      <c r="F6" s="102" t="str">
        <f>IFERROR(VLOOKUP(D6,[1]Data!$A$2:$BF$5000,5,FALSE),"")</f>
        <v/>
      </c>
      <c r="G6" s="116"/>
      <c r="H6" s="101" t="str">
        <f>IFERROR(VLOOKUP(G6,[1]Data!$A$2:$BF$5000,4,FALSE),"")</f>
        <v/>
      </c>
      <c r="I6" s="102" t="str">
        <f>IFERROR(VLOOKUP(G6,[1]Data!$A$2:$BF$5000,5,FALSE),"")</f>
        <v/>
      </c>
      <c r="J6" s="119"/>
      <c r="K6" s="120" t="str">
        <f>IFERROR(VLOOKUP(J6,[1]Data!$A$2:$BF$5000,4,FALSE),"")</f>
        <v/>
      </c>
      <c r="L6" s="118" t="str">
        <f>IFERROR(VLOOKUP(J6,[1]Data!$A$2:$BF$5000,5,FALSE),"")</f>
        <v/>
      </c>
      <c r="M6" s="112"/>
      <c r="N6" s="101" t="str">
        <f>IFERROR(VLOOKUP(M6,[1]Data!$A$2:$BF$5000,4,FALSE),"")</f>
        <v/>
      </c>
      <c r="O6" s="102" t="str">
        <f>IFERROR(VLOOKUP(M6,[1]Data!$A$2:$BF$5000,5,FALSE),"")</f>
        <v/>
      </c>
      <c r="P6" s="100"/>
      <c r="Q6" s="101" t="str">
        <f>IFERROR(VLOOKUP(P6,[1]Data!$A$2:$BF$5000,4,FALSE),"")</f>
        <v/>
      </c>
      <c r="R6" s="101" t="str">
        <f>IFERROR(VLOOKUP(P6,[1]Data!$A$2:$BF$5000,5,FALSE),"")</f>
        <v/>
      </c>
      <c r="S6" s="170"/>
    </row>
    <row r="7" spans="1:19" ht="15" customHeight="1" x14ac:dyDescent="0.25">
      <c r="A7" s="170"/>
      <c r="B7" s="126" t="s">
        <v>36</v>
      </c>
      <c r="C7" s="104">
        <v>3</v>
      </c>
      <c r="D7" s="100"/>
      <c r="E7" s="101" t="str">
        <f>IFERROR(VLOOKUP(D7,[1]Data!$A$2:$BF$5000,4,FALSE),"")</f>
        <v/>
      </c>
      <c r="F7" s="102" t="str">
        <f>IFERROR(VLOOKUP(D7,[1]Data!$A$2:$BF$5000,5,FALSE),"")</f>
        <v/>
      </c>
      <c r="G7" s="116"/>
      <c r="H7" s="101" t="str">
        <f>IFERROR(VLOOKUP(G7,[1]Data!$A$2:$BF$5000,4,FALSE),"")</f>
        <v/>
      </c>
      <c r="I7" s="102" t="str">
        <f>IFERROR(VLOOKUP(G7,[1]Data!$A$2:$BF$5000,5,FALSE),"")</f>
        <v/>
      </c>
      <c r="J7" s="119"/>
      <c r="K7" s="120" t="str">
        <f>IFERROR(VLOOKUP(J7,[1]Data!$A$2:$BF$5000,4,FALSE),"")</f>
        <v/>
      </c>
      <c r="L7" s="118" t="str">
        <f>IFERROR(VLOOKUP(J7,[1]Data!$A$2:$BF$5000,5,FALSE),"")</f>
        <v/>
      </c>
      <c r="M7" s="112"/>
      <c r="N7" s="101" t="str">
        <f>IFERROR(VLOOKUP(M7,[1]Data!$A$2:$BF$5000,4,FALSE),"")</f>
        <v/>
      </c>
      <c r="O7" s="102" t="str">
        <f>IFERROR(VLOOKUP(M7,[1]Data!$A$2:$BF$5000,5,FALSE),"")</f>
        <v/>
      </c>
      <c r="P7" s="100"/>
      <c r="Q7" s="101" t="str">
        <f>IFERROR(VLOOKUP(P7,[1]Data!$A$2:$BF$5000,4,FALSE),"")</f>
        <v/>
      </c>
      <c r="R7" s="101" t="str">
        <f>IFERROR(VLOOKUP(P7,[1]Data!$A$2:$BF$5000,5,FALSE),"")</f>
        <v/>
      </c>
      <c r="S7" s="170"/>
    </row>
    <row r="8" spans="1:19" ht="15" customHeight="1" x14ac:dyDescent="0.25">
      <c r="A8" s="170"/>
      <c r="B8" s="98"/>
      <c r="C8" s="104">
        <v>4</v>
      </c>
      <c r="D8" s="100"/>
      <c r="E8" s="101" t="str">
        <f>IFERROR(VLOOKUP(D8,[1]Data!$A$2:$BF$5000,4,FALSE),"")</f>
        <v/>
      </c>
      <c r="F8" s="102" t="str">
        <f>IFERROR(VLOOKUP(D8,[1]Data!$A$2:$BF$5000,5,FALSE),"")</f>
        <v/>
      </c>
      <c r="G8" s="116"/>
      <c r="H8" s="101" t="str">
        <f>IFERROR(VLOOKUP(G8,[1]Data!$A$2:$BF$5000,4,FALSE),"")</f>
        <v/>
      </c>
      <c r="I8" s="102" t="str">
        <f>IFERROR(VLOOKUP(G8,[1]Data!$A$2:$BF$5000,5,FALSE),"")</f>
        <v/>
      </c>
      <c r="J8" s="119"/>
      <c r="K8" s="120" t="str">
        <f>IFERROR(VLOOKUP(J8,[1]Data!$A$2:$BF$5000,4,FALSE),"")</f>
        <v/>
      </c>
      <c r="L8" s="118" t="str">
        <f>IFERROR(VLOOKUP(J8,[1]Data!$A$2:$BF$5000,5,FALSE),"")</f>
        <v/>
      </c>
      <c r="M8" s="112"/>
      <c r="N8" s="101" t="str">
        <f>IFERROR(VLOOKUP(M8,[1]Data!$A$2:$BF$5000,4,FALSE),"")</f>
        <v/>
      </c>
      <c r="O8" s="102" t="str">
        <f>IFERROR(VLOOKUP(M8,[1]Data!$A$2:$BF$5000,5,FALSE),"")</f>
        <v/>
      </c>
      <c r="P8" s="100"/>
      <c r="Q8" s="101" t="str">
        <f>IFERROR(VLOOKUP(P8,[1]Data!$A$2:$BF$5000,4,FALSE),"")</f>
        <v/>
      </c>
      <c r="R8" s="101" t="str">
        <f>IFERROR(VLOOKUP(P8,[1]Data!$A$2:$BF$5000,5,FALSE),"")</f>
        <v/>
      </c>
      <c r="S8" s="170"/>
    </row>
    <row r="9" spans="1:19" ht="15" customHeight="1" x14ac:dyDescent="0.25">
      <c r="A9" s="170"/>
      <c r="B9" s="98"/>
      <c r="C9" s="104">
        <v>5</v>
      </c>
      <c r="D9" s="100"/>
      <c r="E9" s="101" t="str">
        <f>IFERROR(VLOOKUP(D9,[1]Data!$A$2:$BF$5000,4,FALSE),"")</f>
        <v/>
      </c>
      <c r="F9" s="102" t="str">
        <f>IFERROR(VLOOKUP(D9,[1]Data!$A$2:$BF$5000,5,FALSE),"")</f>
        <v/>
      </c>
      <c r="G9" s="116"/>
      <c r="H9" s="101" t="str">
        <f>IFERROR(VLOOKUP(G9,[1]Data!$A$2:$BF$5000,4,FALSE),"")</f>
        <v/>
      </c>
      <c r="I9" s="102" t="str">
        <f>IFERROR(VLOOKUP(G9,[1]Data!$A$2:$BF$5000,5,FALSE),"")</f>
        <v/>
      </c>
      <c r="J9" s="119"/>
      <c r="K9" s="120" t="str">
        <f>IFERROR(VLOOKUP(J9,[1]Data!$A$2:$BF$5000,4,FALSE),"")</f>
        <v/>
      </c>
      <c r="L9" s="118" t="str">
        <f>IFERROR(VLOOKUP(J9,[1]Data!$A$2:$BF$5000,5,FALSE),"")</f>
        <v/>
      </c>
      <c r="M9" s="112"/>
      <c r="N9" s="101" t="str">
        <f>IFERROR(VLOOKUP(M9,[1]Data!$A$2:$BF$5000,4,FALSE),"")</f>
        <v/>
      </c>
      <c r="O9" s="117" t="str">
        <f>IFERROR(VLOOKUP(M9,[1]Data!$A$2:$BF$5000,5,FALSE),"")</f>
        <v/>
      </c>
      <c r="P9" s="100"/>
      <c r="Q9" s="101" t="str">
        <f>IFERROR(VLOOKUP(P9,[1]Data!$A$2:$BF$5000,4,FALSE),"")</f>
        <v/>
      </c>
      <c r="R9" s="101" t="str">
        <f>IFERROR(VLOOKUP(P9,[1]Data!$A$2:$BF$5000,5,FALSE),"")</f>
        <v/>
      </c>
      <c r="S9" s="170"/>
    </row>
    <row r="10" spans="1:19" ht="15" customHeight="1" x14ac:dyDescent="0.25">
      <c r="A10" s="170"/>
      <c r="B10" s="98"/>
      <c r="C10" s="104">
        <v>6</v>
      </c>
      <c r="D10" s="100"/>
      <c r="E10" s="101" t="str">
        <f>IFERROR(VLOOKUP(D10,[1]Data!$A$2:$BF$5000,4,FALSE),"")</f>
        <v/>
      </c>
      <c r="F10" s="102" t="str">
        <f>IFERROR(VLOOKUP(D10,[1]Data!$A$2:$BF$5000,5,FALSE),"")</f>
        <v/>
      </c>
      <c r="G10" s="116"/>
      <c r="H10" s="101" t="str">
        <f>IFERROR(VLOOKUP(G10,[1]Data!$A$2:$BF$5000,4,FALSE),"")</f>
        <v/>
      </c>
      <c r="I10" s="102" t="str">
        <f>IFERROR(VLOOKUP(G10,[1]Data!$A$2:$BF$5000,5,FALSE),"")</f>
        <v/>
      </c>
      <c r="J10" s="119"/>
      <c r="K10" s="120" t="str">
        <f>IFERROR(VLOOKUP(J10,[1]Data!$A$2:$BF$5000,4,FALSE),"")</f>
        <v/>
      </c>
      <c r="L10" s="118" t="str">
        <f>IFERROR(VLOOKUP(J10,[1]Data!$A$2:$BF$5000,5,FALSE),"")</f>
        <v/>
      </c>
      <c r="M10" s="112"/>
      <c r="N10" s="101" t="str">
        <f>IFERROR(VLOOKUP(M10,[1]Data!$A$2:$BF$5000,4,FALSE),"")</f>
        <v/>
      </c>
      <c r="O10" s="102" t="str">
        <f>IFERROR(VLOOKUP(M10,[1]Data!$A$2:$BF$5000,5,FALSE),"")</f>
        <v/>
      </c>
      <c r="P10" s="100"/>
      <c r="Q10" s="101" t="str">
        <f>IFERROR(VLOOKUP(P10,[1]Data!$A$2:$BF$5000,4,FALSE),"")</f>
        <v/>
      </c>
      <c r="R10" s="101" t="str">
        <f>IFERROR(VLOOKUP(P10,[1]Data!$A$2:$BF$5000,5,FALSE),"")</f>
        <v/>
      </c>
      <c r="S10" s="170"/>
    </row>
    <row r="11" spans="1:19" ht="15" customHeight="1" x14ac:dyDescent="0.25">
      <c r="A11" s="170"/>
      <c r="B11" s="98"/>
      <c r="C11" s="104">
        <v>7</v>
      </c>
      <c r="D11" s="100"/>
      <c r="E11" s="101" t="str">
        <f>IFERROR(VLOOKUP(D11,[1]Data!$A$2:$BF$5000,4,FALSE),"")</f>
        <v/>
      </c>
      <c r="F11" s="102" t="str">
        <f>IFERROR(VLOOKUP(D11,[1]Data!$A$2:$BF$5000,5,FALSE),"")</f>
        <v/>
      </c>
      <c r="G11" s="116"/>
      <c r="H11" s="101" t="str">
        <f>IFERROR(VLOOKUP(G11,[1]Data!$A$2:$BF$5000,4,FALSE),"")</f>
        <v/>
      </c>
      <c r="I11" s="102" t="str">
        <f>IFERROR(VLOOKUP(G11,[1]Data!$A$2:$BF$5000,5,FALSE),"")</f>
        <v/>
      </c>
      <c r="J11" s="119"/>
      <c r="K11" s="120" t="str">
        <f>IFERROR(VLOOKUP(J11,[1]Data!$A$2:$BF$5000,4,FALSE),"")</f>
        <v/>
      </c>
      <c r="L11" s="118" t="str">
        <f>IFERROR(VLOOKUP(J11,[1]Data!$A$2:$BF$5000,5,FALSE),"")</f>
        <v/>
      </c>
      <c r="M11" s="112"/>
      <c r="N11" s="101" t="str">
        <f>IFERROR(VLOOKUP(M11,[1]Data!$A$2:$BF$5000,4,FALSE),"")</f>
        <v/>
      </c>
      <c r="O11" s="102" t="str">
        <f>IFERROR(VLOOKUP(M11,[1]Data!$A$2:$BF$5000,5,FALSE),"")</f>
        <v/>
      </c>
      <c r="P11" s="100"/>
      <c r="Q11" s="101" t="str">
        <f>IFERROR(VLOOKUP(P11,[1]Data!$A$2:$BF$5000,4,FALSE),"")</f>
        <v/>
      </c>
      <c r="R11" s="101" t="str">
        <f>IFERROR(VLOOKUP(P11,[1]Data!$A$2:$BF$5000,5,FALSE),"")</f>
        <v/>
      </c>
      <c r="S11" s="170"/>
    </row>
    <row r="12" spans="1:19" ht="15" customHeight="1" thickBot="1" x14ac:dyDescent="0.3">
      <c r="A12" s="170"/>
      <c r="B12" s="99"/>
      <c r="C12" s="124">
        <v>8</v>
      </c>
      <c r="D12" s="4"/>
      <c r="E12" s="8" t="str">
        <f>IFERROR(VLOOKUP(D12,[1]Data!$A$2:$BF$5000,4,FALSE),"")</f>
        <v/>
      </c>
      <c r="F12" s="9" t="str">
        <f>IFERROR(VLOOKUP(D12,[1]Data!$A$2:$BF$5000,5,FALSE),"")</f>
        <v/>
      </c>
      <c r="G12" s="94"/>
      <c r="H12" s="8" t="str">
        <f>IFERROR(VLOOKUP(G12,[1]Data!$A$2:$BF$5000,4,FALSE),"")</f>
        <v/>
      </c>
      <c r="I12" s="9" t="str">
        <f>IFERROR(VLOOKUP(G12,[1]Data!$A$2:$BF$5000,5,FALSE),"")</f>
        <v/>
      </c>
      <c r="J12" s="127"/>
      <c r="K12" s="88" t="str">
        <f>IFERROR(VLOOKUP(J12,[1]Data!$A$2:$BF$5000,4,FALSE),"")</f>
        <v/>
      </c>
      <c r="L12" s="108" t="str">
        <f>IFERROR(VLOOKUP(J12,[1]Data!$A$2:$BF$5000,5,FALSE),"")</f>
        <v/>
      </c>
      <c r="M12" s="4"/>
      <c r="N12" s="8" t="str">
        <f>IFERROR(VLOOKUP(M12,[1]Data!$A$2:$BF$5000,4,FALSE),"")</f>
        <v/>
      </c>
      <c r="O12" s="9" t="str">
        <f>IFERROR(VLOOKUP(M12,[1]Data!$A$2:$BF$5000,5,FALSE),"")</f>
        <v/>
      </c>
      <c r="P12" s="4"/>
      <c r="Q12" s="8" t="str">
        <f>IFERROR(VLOOKUP(P12,[1]Data!$A$2:$BF$5000,4,FALSE),"")</f>
        <v/>
      </c>
      <c r="R12" s="8" t="str">
        <f>IFERROR(VLOOKUP(P12,[1]Data!$A$2:$BF$5000,5,FALSE),"")</f>
        <v/>
      </c>
      <c r="S12" s="170"/>
    </row>
    <row r="13" spans="1:19" ht="18" customHeight="1" thickBot="1" x14ac:dyDescent="0.4">
      <c r="A13" s="170"/>
      <c r="B13" s="11" t="s">
        <v>72</v>
      </c>
      <c r="C13" s="105">
        <v>1</v>
      </c>
      <c r="D13" s="85"/>
      <c r="E13" s="1" t="str">
        <f>IFERROR(VLOOKUP(D13,[1]Data!$A$2:$BF$5000,4,FALSE),"")</f>
        <v/>
      </c>
      <c r="F13" s="2" t="str">
        <f>IFERROR(VLOOKUP(D13,[1]Data!$A$2:$BF$5000,5,FALSE),"")</f>
        <v/>
      </c>
      <c r="G13" s="103"/>
      <c r="H13" s="1" t="str">
        <f>IFERROR(VLOOKUP(G13,[1]Data!$A$2:$BF$5000,4,FALSE),"")</f>
        <v/>
      </c>
      <c r="I13" s="2" t="str">
        <f>IFERROR(VLOOKUP(G13,[1]Data!$A$2:$BF$5000,5,FALSE),"")</f>
        <v/>
      </c>
      <c r="J13" s="87"/>
      <c r="K13" s="114" t="str">
        <f>IFERROR(VLOOKUP(J13,[1]Data!$A$2:$BF$5000,4,FALSE),"")</f>
        <v/>
      </c>
      <c r="L13" s="2" t="str">
        <f>IFERROR(VLOOKUP(J13,[1]Data!$A$2:$BF$5000,5,FALSE),"")</f>
        <v/>
      </c>
      <c r="M13" s="85"/>
      <c r="N13" s="1" t="str">
        <f>IFERROR(VLOOKUP(M13,[1]Data!$A$2:$BF$5000,4,FALSE),"")</f>
        <v/>
      </c>
      <c r="O13" s="2" t="str">
        <f>IFERROR(VLOOKUP(M13,[1]Data!$A$2:$BF$5000,5,FALSE),"")</f>
        <v/>
      </c>
      <c r="P13" s="85"/>
      <c r="Q13" s="1" t="str">
        <f>IFERROR(VLOOKUP(P13,[1]Data!$A$2:$BF$5000,4,FALSE),"")</f>
        <v/>
      </c>
      <c r="R13" s="1" t="str">
        <f>IFERROR(VLOOKUP(P13,[1]Data!$A$2:$BF$5000,5,FALSE),"")</f>
        <v/>
      </c>
      <c r="S13" s="170"/>
    </row>
    <row r="14" spans="1:19" ht="15" customHeight="1" x14ac:dyDescent="0.3">
      <c r="A14" s="170"/>
      <c r="B14" s="7"/>
      <c r="C14" s="6">
        <v>2</v>
      </c>
      <c r="D14" s="85"/>
      <c r="E14" s="1" t="str">
        <f>IFERROR(VLOOKUP(D14,[1]Data!$A$2:$BF$5000,4,FALSE),"")</f>
        <v/>
      </c>
      <c r="F14" s="2" t="str">
        <f>IFERROR(VLOOKUP(D14,[1]Data!$A$2:$BF$5000,5,FALSE),"")</f>
        <v/>
      </c>
      <c r="G14" s="85"/>
      <c r="H14" s="1" t="str">
        <f>IFERROR(VLOOKUP(G14,[1]Data!$A$2:$BF$5000,4,FALSE),"")</f>
        <v/>
      </c>
      <c r="I14" s="2" t="str">
        <f>IFERROR(VLOOKUP(G14,[1]Data!$A$2:$BF$5000,5,FALSE),"")</f>
        <v/>
      </c>
      <c r="J14" s="103"/>
      <c r="K14" s="114" t="str">
        <f>IFERROR(VLOOKUP(J14,[1]Data!$A$2:$BF$5000,4,FALSE),"")</f>
        <v/>
      </c>
      <c r="L14" s="2" t="str">
        <f>IFERROR(VLOOKUP(J14,[1]Data!$A$2:$BF$5000,5,FALSE),"")</f>
        <v/>
      </c>
      <c r="M14" s="85"/>
      <c r="N14" s="1" t="str">
        <f>IFERROR(VLOOKUP(M14,[1]Data!$A$2:$BF$5000,4,FALSE),"")</f>
        <v/>
      </c>
      <c r="O14" s="2" t="str">
        <f>IFERROR(VLOOKUP(M14,[1]Data!$A$2:$BF$5000,5,FALSE),"")</f>
        <v/>
      </c>
      <c r="P14" s="85"/>
      <c r="Q14" s="1" t="str">
        <f>IFERROR(VLOOKUP(P14,[1]Data!$A$2:$BF$5000,4,FALSE),"")</f>
        <v/>
      </c>
      <c r="R14" s="1" t="str">
        <f>IFERROR(VLOOKUP(P14,[1]Data!$A$2:$BF$5000,5,FALSE),"")</f>
        <v/>
      </c>
      <c r="S14" s="170"/>
    </row>
    <row r="15" spans="1:19" ht="15" customHeight="1" x14ac:dyDescent="0.3">
      <c r="A15" s="170"/>
      <c r="B15" s="7" t="s">
        <v>0</v>
      </c>
      <c r="C15" s="6">
        <v>3</v>
      </c>
      <c r="D15" s="85"/>
      <c r="E15" s="1" t="str">
        <f>IFERROR(VLOOKUP(D15,[1]Data!$A$2:$BF$5000,4,FALSE),"")</f>
        <v/>
      </c>
      <c r="F15" s="2" t="str">
        <f>IFERROR(VLOOKUP(D15,[1]Data!$A$2:$BF$5000,5,FALSE),"")</f>
        <v/>
      </c>
      <c r="G15" s="85"/>
      <c r="H15" s="1" t="str">
        <f>IFERROR(VLOOKUP(G15,[1]Data!$A$2:$BF$5000,4,FALSE),"")</f>
        <v/>
      </c>
      <c r="I15" s="2" t="str">
        <f>IFERROR(VLOOKUP(G15,[1]Data!$A$2:$BF$5000,5,FALSE),"")</f>
        <v/>
      </c>
      <c r="J15" s="103"/>
      <c r="K15" s="114" t="str">
        <f>IFERROR(VLOOKUP(J15,[1]Data!$A$2:$BF$5000,4,FALSE),"")</f>
        <v/>
      </c>
      <c r="L15" s="2" t="str">
        <f>IFERROR(VLOOKUP(J15,[1]Data!$A$2:$BF$5000,5,FALSE),"")</f>
        <v/>
      </c>
      <c r="M15" s="85"/>
      <c r="N15" s="1" t="str">
        <f>IFERROR(VLOOKUP(M15,[1]Data!$A$2:$BF$5000,4,FALSE),"")</f>
        <v/>
      </c>
      <c r="O15" s="2" t="str">
        <f>IFERROR(VLOOKUP(M15,[1]Data!$A$2:$BF$5000,5,FALSE),"")</f>
        <v/>
      </c>
      <c r="P15" s="85"/>
      <c r="Q15" s="1" t="str">
        <f>IFERROR(VLOOKUP(P15,[1]Data!$A$2:$BF$5000,4,FALSE),"")</f>
        <v/>
      </c>
      <c r="R15" s="1" t="str">
        <f>IFERROR(VLOOKUP(P15,[1]Data!$A$2:$BF$5000,5,FALSE),"")</f>
        <v/>
      </c>
      <c r="S15" s="170"/>
    </row>
    <row r="16" spans="1:19" ht="15" customHeight="1" x14ac:dyDescent="0.3">
      <c r="A16" s="170"/>
      <c r="B16" s="7"/>
      <c r="C16" s="6">
        <v>4</v>
      </c>
      <c r="D16" s="85"/>
      <c r="E16" s="1" t="str">
        <f>IFERROR(VLOOKUP(D16,[1]Data!$A$2:$BF$5000,4,FALSE),"")</f>
        <v/>
      </c>
      <c r="F16" s="2" t="str">
        <f>IFERROR(VLOOKUP(D16,[1]Data!$A$2:$BF$5000,5,FALSE),"")</f>
        <v/>
      </c>
      <c r="G16" s="85"/>
      <c r="H16" s="1" t="str">
        <f>IFERROR(VLOOKUP(G16,[1]Data!$A$2:$BF$5000,4,FALSE),"")</f>
        <v/>
      </c>
      <c r="I16" s="2" t="str">
        <f>IFERROR(VLOOKUP(G16,[1]Data!$A$2:$BF$5000,5,FALSE),"")</f>
        <v/>
      </c>
      <c r="J16" s="103"/>
      <c r="K16" s="114" t="str">
        <f>IFERROR(VLOOKUP(J16,[1]Data!$A$2:$BF$5000,4,FALSE),"")</f>
        <v/>
      </c>
      <c r="L16" s="2" t="str">
        <f>IFERROR(VLOOKUP(J16,[1]Data!$A$2:$BF$5000,5,FALSE),"")</f>
        <v/>
      </c>
      <c r="M16" s="85"/>
      <c r="N16" s="1" t="str">
        <f>IFERROR(VLOOKUP(M16,[1]Data!$A$2:$BF$5000,4,FALSE),"")</f>
        <v/>
      </c>
      <c r="O16" s="2" t="str">
        <f>IFERROR(VLOOKUP(M16,[1]Data!$A$2:$BF$5000,5,FALSE),"")</f>
        <v/>
      </c>
      <c r="P16" s="85"/>
      <c r="Q16" s="1" t="str">
        <f>IFERROR(VLOOKUP(P16,[1]Data!$A$2:$BF$5000,4,FALSE),"")</f>
        <v/>
      </c>
      <c r="R16" s="1" t="str">
        <f>IFERROR(VLOOKUP(P16,[1]Data!$A$2:$BF$5000,5,FALSE),"")</f>
        <v/>
      </c>
      <c r="S16" s="170"/>
    </row>
    <row r="17" spans="1:19" ht="15" customHeight="1" x14ac:dyDescent="0.3">
      <c r="A17" s="170"/>
      <c r="B17" s="7"/>
      <c r="C17" s="6">
        <v>5</v>
      </c>
      <c r="D17" s="85"/>
      <c r="E17" s="1" t="str">
        <f>IFERROR(VLOOKUP(D17,[1]Data!$A$2:$BF$5000,4,FALSE),"")</f>
        <v/>
      </c>
      <c r="F17" s="2" t="str">
        <f>IFERROR(VLOOKUP(D17,[1]Data!$A$2:$BF$5000,5,FALSE),"")</f>
        <v/>
      </c>
      <c r="G17" s="85"/>
      <c r="H17" s="1" t="str">
        <f>IFERROR(VLOOKUP(G17,[1]Data!$A$2:$BF$5000,4,FALSE),"")</f>
        <v/>
      </c>
      <c r="I17" s="2" t="str">
        <f>IFERROR(VLOOKUP(G17,[1]Data!$A$2:$BF$5000,5,FALSE),"")</f>
        <v/>
      </c>
      <c r="J17" s="103"/>
      <c r="K17" s="114" t="str">
        <f>IFERROR(VLOOKUP(J17,[1]Data!$A$2:$BF$5000,4,FALSE),"")</f>
        <v/>
      </c>
      <c r="L17" s="2" t="str">
        <f>IFERROR(VLOOKUP(J17,[1]Data!$A$2:$BF$5000,5,FALSE),"")</f>
        <v/>
      </c>
      <c r="M17" s="85"/>
      <c r="N17" s="1" t="str">
        <f>IFERROR(VLOOKUP(M17,[1]Data!$A$2:$BF$5000,4,FALSE),"")</f>
        <v/>
      </c>
      <c r="O17" s="2" t="str">
        <f>IFERROR(VLOOKUP(M17,[1]Data!$A$2:$BF$5000,5,FALSE),"")</f>
        <v/>
      </c>
      <c r="P17" s="85"/>
      <c r="Q17" s="1" t="str">
        <f>IFERROR(VLOOKUP(P17,[1]Data!$A$2:$BF$5000,4,FALSE),"")</f>
        <v/>
      </c>
      <c r="R17" s="1" t="str">
        <f>IFERROR(VLOOKUP(P17,[1]Data!$A$2:$BF$5000,5,FALSE),"")</f>
        <v/>
      </c>
      <c r="S17" s="170"/>
    </row>
    <row r="18" spans="1:19" ht="15" customHeight="1" x14ac:dyDescent="0.3">
      <c r="A18" s="170"/>
      <c r="B18" s="7"/>
      <c r="C18" s="6">
        <v>6</v>
      </c>
      <c r="D18" s="85"/>
      <c r="E18" s="1" t="str">
        <f>IFERROR(VLOOKUP(D18,[1]Data!$A$2:$BF$5000,4,FALSE),"")</f>
        <v/>
      </c>
      <c r="F18" s="2" t="str">
        <f>IFERROR(VLOOKUP(D18,[1]Data!$A$2:$BF$5000,5,FALSE),"")</f>
        <v/>
      </c>
      <c r="G18" s="85"/>
      <c r="H18" s="1" t="str">
        <f>IFERROR(VLOOKUP(G18,[1]Data!$A$2:$BF$5000,4,FALSE),"")</f>
        <v/>
      </c>
      <c r="I18" s="2" t="str">
        <f>IFERROR(VLOOKUP(G18,[1]Data!$A$2:$BF$5000,5,FALSE),"")</f>
        <v/>
      </c>
      <c r="J18" s="103"/>
      <c r="K18" s="114" t="str">
        <f>IFERROR(VLOOKUP(J18,[1]Data!$A$2:$BF$5000,4,FALSE),"")</f>
        <v/>
      </c>
      <c r="L18" s="2" t="str">
        <f>IFERROR(VLOOKUP(J18,[1]Data!$A$2:$BF$5000,5,FALSE),"")</f>
        <v/>
      </c>
      <c r="M18" s="85"/>
      <c r="N18" s="1" t="str">
        <f>IFERROR(VLOOKUP(M18,[1]Data!$A$2:$BF$5000,4,FALSE),"")</f>
        <v/>
      </c>
      <c r="O18" s="2" t="str">
        <f>IFERROR(VLOOKUP(M18,[1]Data!$A$2:$BF$5000,5,FALSE),"")</f>
        <v/>
      </c>
      <c r="P18" s="85"/>
      <c r="Q18" s="1" t="str">
        <f>IFERROR(VLOOKUP(P18,[1]Data!$A$2:$BF$5000,4,FALSE),"")</f>
        <v/>
      </c>
      <c r="R18" s="1" t="str">
        <f>IFERROR(VLOOKUP(P18,[1]Data!$A$2:$BF$5000,5,FALSE),"")</f>
        <v/>
      </c>
      <c r="S18" s="170"/>
    </row>
    <row r="19" spans="1:19" ht="15" customHeight="1" x14ac:dyDescent="0.3">
      <c r="A19" s="170"/>
      <c r="B19" s="7"/>
      <c r="C19" s="6">
        <v>7</v>
      </c>
      <c r="D19" s="85"/>
      <c r="E19" s="1" t="str">
        <f>IFERROR(VLOOKUP(D19,[1]Data!$A$2:$BF$5000,4,FALSE),"")</f>
        <v/>
      </c>
      <c r="F19" s="2" t="str">
        <f>IFERROR(VLOOKUP(D19,[1]Data!$A$2:$BF$5000,5,FALSE),"")</f>
        <v/>
      </c>
      <c r="G19" s="85"/>
      <c r="H19" s="1" t="str">
        <f>IFERROR(VLOOKUP(G19,[1]Data!$A$2:$BF$5000,4,FALSE),"")</f>
        <v/>
      </c>
      <c r="I19" s="2" t="str">
        <f>IFERROR(VLOOKUP(G19,[1]Data!$A$2:$BF$5000,5,FALSE),"")</f>
        <v/>
      </c>
      <c r="J19" s="103"/>
      <c r="K19" s="114" t="str">
        <f>IFERROR(VLOOKUP(J19,[1]Data!$A$2:$BF$5000,4,FALSE),"")</f>
        <v/>
      </c>
      <c r="L19" s="2" t="str">
        <f>IFERROR(VLOOKUP(J19,[1]Data!$A$2:$BF$5000,5,FALSE),"")</f>
        <v/>
      </c>
      <c r="M19" s="85"/>
      <c r="N19" s="1" t="str">
        <f>IFERROR(VLOOKUP(M19,[1]Data!$A$2:$BF$5000,4,FALSE),"")</f>
        <v/>
      </c>
      <c r="O19" s="2" t="str">
        <f>IFERROR(VLOOKUP(M19,[1]Data!$A$2:$BF$5000,5,FALSE),"")</f>
        <v/>
      </c>
      <c r="P19" s="85"/>
      <c r="Q19" s="1" t="str">
        <f>IFERROR(VLOOKUP(P19,[1]Data!$A$2:$BF$5000,4,FALSE),"")</f>
        <v/>
      </c>
      <c r="R19" s="1" t="str">
        <f>IFERROR(VLOOKUP(P19,[1]Data!$A$2:$BF$5000,5,FALSE),"")</f>
        <v/>
      </c>
      <c r="S19" s="170"/>
    </row>
    <row r="20" spans="1:19" ht="15" customHeight="1" thickBot="1" x14ac:dyDescent="0.35">
      <c r="A20" s="170"/>
      <c r="B20" s="7"/>
      <c r="C20" s="5">
        <v>8</v>
      </c>
      <c r="D20" s="4"/>
      <c r="E20" s="8" t="str">
        <f>IFERROR(VLOOKUP(D20,[1]Data!$A$2:$BF$5000,4,FALSE),"")</f>
        <v/>
      </c>
      <c r="F20" s="9" t="str">
        <f>IFERROR(VLOOKUP(D20,[1]Data!$A$2:$BF$5000,5,FALSE),"")</f>
        <v/>
      </c>
      <c r="G20" s="86"/>
      <c r="H20" s="8" t="str">
        <f>IFERROR(VLOOKUP(G20,[1]Data!$A$2:$BF$5000,4,FALSE),"")</f>
        <v/>
      </c>
      <c r="I20" s="9" t="str">
        <f>IFERROR(VLOOKUP(G20,[1]Data!$A$2:$BF$5000,5,FALSE),"")</f>
        <v/>
      </c>
      <c r="J20" s="90"/>
      <c r="K20" s="106" t="str">
        <f>IFERROR(VLOOKUP(J20,[1]Data!$A$2:$BF$5000,4,FALSE),"")</f>
        <v/>
      </c>
      <c r="L20" s="13" t="str">
        <f>IFERROR(VLOOKUP(J20,[1]Data!$A$2:$BF$5000,5,FALSE),"")</f>
        <v/>
      </c>
      <c r="M20" s="4"/>
      <c r="N20" s="8" t="str">
        <f>IFERROR(VLOOKUP(M20,[1]Data!$A$2:$BF$5000,4,FALSE),"")</f>
        <v/>
      </c>
      <c r="O20" s="9" t="str">
        <f>IFERROR(VLOOKUP(M20,[1]Data!$A$2:$BF$5000,5,FALSE),"")</f>
        <v/>
      </c>
      <c r="P20" s="86"/>
      <c r="Q20" s="8" t="str">
        <f>IFERROR(VLOOKUP(P20,[1]Data!$A$2:$BF$5000,4,FALSE),"")</f>
        <v/>
      </c>
      <c r="R20" s="8" t="str">
        <f>IFERROR(VLOOKUP(P20,[1]Data!$A$2:$BF$5000,5,FALSE),"")</f>
        <v/>
      </c>
      <c r="S20" s="170"/>
    </row>
    <row r="21" spans="1:19" ht="15" customHeight="1" x14ac:dyDescent="0.25">
      <c r="A21" s="170"/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</row>
  </sheetData>
  <mergeCells count="10">
    <mergeCell ref="B21:S21"/>
    <mergeCell ref="A1:A21"/>
    <mergeCell ref="B1:R1"/>
    <mergeCell ref="S1:S20"/>
    <mergeCell ref="D2:F2"/>
    <mergeCell ref="G2:I2"/>
    <mergeCell ref="J2:L2"/>
    <mergeCell ref="M2:O2"/>
    <mergeCell ref="P2:R2"/>
    <mergeCell ref="D4:R4"/>
  </mergeCells>
  <conditionalFormatting sqref="D5:D20">
    <cfRule type="expression" dxfId="29" priority="1904">
      <formula>COUNTIFS($D$5:$D$20,$D5)=0</formula>
    </cfRule>
  </conditionalFormatting>
  <conditionalFormatting sqref="G5:G20">
    <cfRule type="expression" dxfId="28" priority="1905">
      <formula>COUNTIFS($G$5:$G$20,$G5)=0</formula>
    </cfRule>
  </conditionalFormatting>
  <conditionalFormatting sqref="J5:J20">
    <cfRule type="expression" dxfId="27" priority="1906">
      <formula>COUNTIFS($J$5:$J$20,$J5)=0</formula>
    </cfRule>
  </conditionalFormatting>
  <conditionalFormatting sqref="M5:M20">
    <cfRule type="expression" dxfId="26" priority="1907">
      <formula>COUNTIFS($M$5:$M$20,$M5)=0</formula>
    </cfRule>
  </conditionalFormatting>
  <conditionalFormatting sqref="P5:P20">
    <cfRule type="expression" dxfId="25" priority="1908">
      <formula>COUNTIFS($P$5:$P$20,$P5)=0</formula>
    </cfRule>
  </conditionalFormatting>
  <pageMargins left="0.43307086614173229" right="0.23622047244094491" top="0.15748031496062992" bottom="0.15748031496062992" header="0.31496062992125984" footer="0.31496062992125984"/>
  <pageSetup paperSize="9" scale="63" fitToWidth="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09" id="{21A5970E-FFDF-419C-90A3-F2C65F2033A7}">
            <xm:f>COUNTIFS($D$5:$D$20,$D5)=Base!$C$42</xm:f>
            <x14:dxf>
              <font>
                <b/>
                <i val="0"/>
                <color theme="1"/>
              </font>
              <fill>
                <patternFill>
                  <bgColor rgb="FFFFFF00"/>
                </patternFill>
              </fill>
            </x14:dxf>
          </x14:cfRule>
          <x14:cfRule type="expression" priority="1910" id="{6664B983-8A8A-449F-995C-6C124034096C}">
            <xm:f>COUNTIFS($D$5:$D$20,$D5)&lt;Base!$C$42</xm:f>
            <x14:dxf>
              <fill>
                <patternFill>
                  <bgColor theme="9"/>
                </patternFill>
              </fill>
            </x14:dxf>
          </x14:cfRule>
          <xm:sqref>D5:D20</xm:sqref>
        </x14:conditionalFormatting>
        <x14:conditionalFormatting xmlns:xm="http://schemas.microsoft.com/office/excel/2006/main">
          <x14:cfRule type="expression" priority="1911" id="{527C5053-6467-424D-9298-358B6E6262E4}">
            <xm:f>COUNTIFS($D$5:$D$20,$D5)&gt;Base!$C$42</xm:f>
            <x14:dxf>
              <font>
                <b val="0"/>
                <i/>
                <color theme="2" tint="-0.499984740745262"/>
              </font>
              <fill>
                <patternFill patternType="gray0625">
                  <bgColor rgb="FFFF0000"/>
                </patternFill>
              </fill>
            </x14:dxf>
          </x14:cfRule>
          <xm:sqref>D5:F20</xm:sqref>
        </x14:conditionalFormatting>
        <x14:conditionalFormatting xmlns:xm="http://schemas.microsoft.com/office/excel/2006/main">
          <x14:cfRule type="expression" priority="1912" id="{1FFF685F-8F91-4174-98E6-2FE2688498FC}">
            <xm:f>COUNTIFS($G$5:$G$20,$G5)=Base!$C$42</xm:f>
            <x14:dxf>
              <font>
                <b/>
                <i val="0"/>
                <color theme="1"/>
              </font>
              <fill>
                <patternFill>
                  <bgColor rgb="FFFFFF00"/>
                </patternFill>
              </fill>
            </x14:dxf>
          </x14:cfRule>
          <x14:cfRule type="expression" priority="1913" id="{0CA6DF8C-6821-46C2-A90A-72B00FB73132}">
            <xm:f>COUNTIFS($G$5:$G$20,$G5)&lt;Base!$C$42</xm:f>
            <x14:dxf>
              <fill>
                <patternFill>
                  <bgColor rgb="FF00B050"/>
                </patternFill>
              </fill>
            </x14:dxf>
          </x14:cfRule>
          <xm:sqref>G5:G20</xm:sqref>
        </x14:conditionalFormatting>
        <x14:conditionalFormatting xmlns:xm="http://schemas.microsoft.com/office/excel/2006/main">
          <x14:cfRule type="expression" priority="1914" id="{396C41CE-C4DD-4E9F-86C7-3DA5B631BEA9}">
            <xm:f>COUNTIFS($G$5:$G$20,$G5)&gt;Base!$C$42</xm:f>
            <x14:dxf>
              <font>
                <b val="0"/>
                <i/>
                <color theme="2" tint="-0.499984740745262"/>
              </font>
              <fill>
                <patternFill patternType="gray0625">
                  <fgColor auto="1"/>
                  <bgColor rgb="FFFF0000"/>
                </patternFill>
              </fill>
            </x14:dxf>
          </x14:cfRule>
          <xm:sqref>G5:I20</xm:sqref>
        </x14:conditionalFormatting>
        <x14:conditionalFormatting xmlns:xm="http://schemas.microsoft.com/office/excel/2006/main">
          <x14:cfRule type="expression" priority="1915" id="{CF147995-AF9B-4C61-BCA1-E208A2CEC18D}">
            <xm:f>COUNTIFS($J$5:$J$20,$J5)=Base!$C$42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14:cfRule type="expression" priority="1916" id="{C821F3D3-2C0F-48A7-A03B-004E8CE78624}">
            <xm:f>COUNTIFS($J$5:$J$20,$J5)&lt;Base!$C$42</xm:f>
            <x14:dxf>
              <fill>
                <patternFill>
                  <bgColor rgb="FF00B050"/>
                </patternFill>
              </fill>
            </x14:dxf>
          </x14:cfRule>
          <xm:sqref>J5:J20</xm:sqref>
        </x14:conditionalFormatting>
        <x14:conditionalFormatting xmlns:xm="http://schemas.microsoft.com/office/excel/2006/main">
          <x14:cfRule type="expression" priority="1917" id="{B8A31C05-0EF8-4B23-AAB4-1C5BA52F33F2}">
            <xm:f>COUNTIFS($J$5:$J$20,$J5)&gt;Base!$C$42</xm:f>
            <x14:dxf>
              <font>
                <b val="0"/>
                <i/>
                <color theme="2" tint="-0.499984740745262"/>
              </font>
              <fill>
                <patternFill patternType="gray0625">
                  <bgColor rgb="FFFF0000"/>
                </patternFill>
              </fill>
            </x14:dxf>
          </x14:cfRule>
          <xm:sqref>J5:L20</xm:sqref>
        </x14:conditionalFormatting>
        <x14:conditionalFormatting xmlns:xm="http://schemas.microsoft.com/office/excel/2006/main">
          <x14:cfRule type="expression" priority="1918" id="{9B74786A-48F4-4408-9D07-7EAB2DA517FD}">
            <xm:f>COUNTIFS($M$5:$M$20,$M5)&gt;Base!$C$42</xm:f>
            <x14:dxf>
              <font>
                <b val="0"/>
                <i/>
                <color theme="2" tint="-0.499984740745262"/>
              </font>
              <fill>
                <patternFill patternType="gray0625">
                  <bgColor rgb="FFFF0000"/>
                </patternFill>
              </fill>
            </x14:dxf>
          </x14:cfRule>
          <xm:sqref>M5:O20</xm:sqref>
        </x14:conditionalFormatting>
        <x14:conditionalFormatting xmlns:xm="http://schemas.microsoft.com/office/excel/2006/main">
          <x14:cfRule type="expression" priority="1919" id="{08B7BD00-D48C-4296-92D0-E40BEA9AC929}">
            <xm:f>COUNTIFS($M$5:$M$20,$M5)=Base!$C$42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14:cfRule type="expression" priority="1920" id="{45FE7711-A0DD-4D28-8DFB-96F36D23EAFF}">
            <xm:f>COUNTIFS($M$5:$M$20,$M5)&lt;Base!$C$42</xm:f>
            <x14:dxf>
              <fill>
                <patternFill>
                  <bgColor rgb="FF00B050"/>
                </patternFill>
              </fill>
            </x14:dxf>
          </x14:cfRule>
          <xm:sqref>M5:M20</xm:sqref>
        </x14:conditionalFormatting>
        <x14:conditionalFormatting xmlns:xm="http://schemas.microsoft.com/office/excel/2006/main">
          <x14:cfRule type="expression" priority="1921" id="{44DF85F7-A56F-4AE0-8E9A-07BA4BA38A47}">
            <xm:f>COUNTIFS($P$5:$P$20,$P5)=Base!$C$42</xm:f>
            <x14:dxf>
              <font>
                <b/>
                <i val="0"/>
              </font>
              <fill>
                <patternFill>
                  <bgColor rgb="FFFFFF00"/>
                </patternFill>
              </fill>
            </x14:dxf>
          </x14:cfRule>
          <x14:cfRule type="expression" priority="1922" id="{5A00521E-56BA-43EF-B452-D6E5B4B025CA}">
            <xm:f>COUNTIFS($P$5:$P$20,$P5)&lt;Base!$C$42</xm:f>
            <x14:dxf>
              <fill>
                <patternFill>
                  <bgColor rgb="FF00B050"/>
                </patternFill>
              </fill>
            </x14:dxf>
          </x14:cfRule>
          <xm:sqref>P5:P20</xm:sqref>
        </x14:conditionalFormatting>
        <x14:conditionalFormatting xmlns:xm="http://schemas.microsoft.com/office/excel/2006/main">
          <x14:cfRule type="expression" priority="1923" id="{06F043BA-DFDD-46F3-B020-47857FECD4C2}">
            <xm:f>COUNTIFS($P$5:$P$20,$P5)&gt;Base!$C$42</xm:f>
            <x14:dxf>
              <font>
                <b val="0"/>
                <i/>
                <color theme="2" tint="-0.499984740745262"/>
              </font>
              <fill>
                <patternFill patternType="gray0625">
                  <bgColor rgb="FFFF0000"/>
                </patternFill>
              </fill>
            </x14:dxf>
          </x14:cfRule>
          <xm:sqref>P5:R20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BY73"/>
  <sheetViews>
    <sheetView showGridLines="0" topLeftCell="A34" zoomScale="75" zoomScaleNormal="75" workbookViewId="0">
      <selection activeCell="C42" sqref="C42"/>
    </sheetView>
  </sheetViews>
  <sheetFormatPr baseColWidth="10" defaultColWidth="0" defaultRowHeight="15" customHeight="1" zeroHeight="1" outlineLevelCol="1" x14ac:dyDescent="0.25"/>
  <cols>
    <col min="1" max="3" width="11.7109375" customWidth="1"/>
    <col min="4" max="4" width="16.7109375" bestFit="1" customWidth="1"/>
    <col min="5" max="5" width="11.7109375" bestFit="1" customWidth="1"/>
    <col min="6" max="6" width="3.7109375" customWidth="1"/>
    <col min="7" max="7" width="6.7109375" customWidth="1"/>
    <col min="8" max="13" width="32.140625" hidden="1" customWidth="1" outlineLevel="1"/>
    <col min="14" max="14" width="6.7109375" style="24" customWidth="1" collapsed="1"/>
    <col min="15" max="15" width="11.7109375" customWidth="1"/>
    <col min="16" max="21" width="15.7109375" customWidth="1"/>
    <col min="22" max="63" width="15.7109375" hidden="1" customWidth="1" outlineLevel="1"/>
    <col min="64" max="64" width="15.7109375" customWidth="1" collapsed="1"/>
    <col min="65" max="74" width="15.7109375" customWidth="1"/>
    <col min="75" max="77" width="15.7109375" hidden="1" customWidth="1"/>
    <col min="78" max="16384" width="11.42578125" hidden="1"/>
  </cols>
  <sheetData>
    <row r="1" spans="1:72" ht="15" customHeight="1" thickBot="1" x14ac:dyDescent="0.3">
      <c r="A1" s="76" t="s">
        <v>4</v>
      </c>
      <c r="H1" s="193"/>
      <c r="I1" s="193"/>
      <c r="J1" s="193"/>
      <c r="K1" s="193"/>
    </row>
    <row r="2" spans="1:72" ht="15" customHeight="1" x14ac:dyDescent="0.25">
      <c r="B2" s="25" t="s">
        <v>5</v>
      </c>
      <c r="C2" s="25" t="s">
        <v>6</v>
      </c>
      <c r="D2" s="25" t="s">
        <v>7</v>
      </c>
      <c r="G2" s="26"/>
      <c r="H2" s="27" t="s">
        <v>8</v>
      </c>
      <c r="I2" s="28" t="s">
        <v>9</v>
      </c>
      <c r="J2" s="28" t="s">
        <v>6</v>
      </c>
      <c r="K2" s="29"/>
      <c r="L2" s="27" t="s">
        <v>5</v>
      </c>
      <c r="M2" s="30" t="s">
        <v>10</v>
      </c>
      <c r="O2" s="31"/>
    </row>
    <row r="3" spans="1:72" ht="15" customHeight="1" x14ac:dyDescent="0.25">
      <c r="B3" s="32">
        <v>1</v>
      </c>
      <c r="C3" s="32">
        <v>1</v>
      </c>
      <c r="D3" s="33">
        <v>2022</v>
      </c>
      <c r="G3" s="34"/>
      <c r="H3" s="35">
        <f>DATE($D$3,1,1)</f>
        <v>44562</v>
      </c>
      <c r="I3" s="35">
        <f>IF(WEEKDAY(H3,2)=7,H3,H3+8-WEEKDAY(H3))</f>
        <v>44563</v>
      </c>
      <c r="J3" s="32" t="str">
        <f>IF(WEEKDAY(H3,2)&lt;=4,MONTH(H3),"")</f>
        <v/>
      </c>
      <c r="K3" s="36" t="str">
        <f>IFERROR(COUNTIF($J$3:J3,J3)&amp;VLOOKUP($J3,$B$16:$C$27,2,0),"")</f>
        <v/>
      </c>
      <c r="L3" s="37">
        <f>_xlfn.ISOWEEKNUM($H3)</f>
        <v>52</v>
      </c>
      <c r="M3" s="38" t="str">
        <f>TEXT(H3,"jj/mm")&amp;" au "&amp;TEXT(I3,"jj/mm")</f>
        <v>01/01 au 02/01</v>
      </c>
      <c r="N3" s="39"/>
      <c r="O3" s="181">
        <f>DATE(D3,1,1)</f>
        <v>44562</v>
      </c>
      <c r="P3" s="40" t="str">
        <f>IFERROR(VLOOKUP(P5,$K$2:$M$55,3,0),"")</f>
        <v>03/01 au 09/01</v>
      </c>
      <c r="Q3" s="40" t="str">
        <f t="shared" ref="Q3:T3" si="0">IFERROR(VLOOKUP(Q5,$K$2:$M$55,3,0),"")</f>
        <v>10/01 au 16/01</v>
      </c>
      <c r="R3" s="40" t="str">
        <f t="shared" si="0"/>
        <v>17/01 au 23/01</v>
      </c>
      <c r="S3" s="40" t="str">
        <f t="shared" si="0"/>
        <v>24/01 au 30/01</v>
      </c>
      <c r="T3" s="40" t="str">
        <f t="shared" si="0"/>
        <v/>
      </c>
    </row>
    <row r="4" spans="1:72" ht="15" customHeight="1" thickBot="1" x14ac:dyDescent="0.3">
      <c r="G4" s="34"/>
      <c r="H4" s="35">
        <f>I3+1</f>
        <v>44564</v>
      </c>
      <c r="I4" s="35">
        <f>H4+8-WEEKDAY(H4)</f>
        <v>44570</v>
      </c>
      <c r="J4" s="32">
        <f>IF(MONTH(H4)=MONTH(I4),MONTH(H4),IF(EOMONTH(H4,0)-H4+1&lt;=3,MONTH(H4)+1,MONTH(H4)))</f>
        <v>1</v>
      </c>
      <c r="K4" s="36" t="str">
        <f>IFERROR(COUNTIF($J$3:J4,J4)&amp;VLOOKUP($J4,$B$16:$C$27,2,0),"")</f>
        <v>1A</v>
      </c>
      <c r="L4" s="37">
        <f t="shared" ref="L4:L55" si="1">_xlfn.ISOWEEKNUM($H4)</f>
        <v>1</v>
      </c>
      <c r="M4" s="38" t="str">
        <f t="shared" ref="M4:M55" si="2">TEXT(H4,"jj/mm")&amp;" au "&amp;TEXT(I4,"jj/mm")</f>
        <v>03/01 au 09/01</v>
      </c>
      <c r="N4" s="39"/>
      <c r="O4" s="182"/>
      <c r="P4" s="41">
        <v>1</v>
      </c>
      <c r="Q4" s="42">
        <f>P4+1</f>
        <v>2</v>
      </c>
      <c r="R4" s="42">
        <f t="shared" ref="R4:T4" si="3">Q4+1</f>
        <v>3</v>
      </c>
      <c r="S4" s="42">
        <f t="shared" si="3"/>
        <v>4</v>
      </c>
      <c r="T4" s="42">
        <f t="shared" si="3"/>
        <v>5</v>
      </c>
      <c r="W4" s="25" t="s">
        <v>7</v>
      </c>
      <c r="X4" s="25" t="s">
        <v>6</v>
      </c>
      <c r="Y4" s="194" t="s">
        <v>5</v>
      </c>
      <c r="Z4" s="195"/>
    </row>
    <row r="5" spans="1:72" ht="15" customHeight="1" thickBot="1" x14ac:dyDescent="0.3">
      <c r="B5" s="185" t="s">
        <v>11</v>
      </c>
      <c r="C5" s="186"/>
      <c r="D5" s="43">
        <f>DATE(D3,1,1)</f>
        <v>44562</v>
      </c>
      <c r="G5" s="34"/>
      <c r="H5" s="35">
        <f t="shared" ref="H5:H55" si="4">I4+1</f>
        <v>44571</v>
      </c>
      <c r="I5" s="35">
        <f t="shared" ref="I5:I55" si="5">H5+8-WEEKDAY(H5)</f>
        <v>44577</v>
      </c>
      <c r="J5" s="32">
        <f t="shared" ref="J5:J55" si="6">IF(MONTH(H5)=MONTH(I5),MONTH(H5),IF(EOMONTH(H5,0)-H5+1&lt;=3,MONTH(H5)+1,MONTH(H5)))</f>
        <v>1</v>
      </c>
      <c r="K5" s="36" t="str">
        <f>IFERROR(COUNTIF($J$3:J5,J5)&amp;VLOOKUP($J5,$B$16:$C$27,2,0),"")</f>
        <v>2A</v>
      </c>
      <c r="L5" s="37">
        <f t="shared" si="1"/>
        <v>2</v>
      </c>
      <c r="M5" s="38" t="str">
        <f t="shared" si="2"/>
        <v>10/01 au 16/01</v>
      </c>
      <c r="N5" s="39"/>
      <c r="O5" s="183"/>
      <c r="P5" s="44" t="str">
        <f>P4&amp;VLOOKUP(MONTH($O3),$B$15:$C$27,2)</f>
        <v>1A</v>
      </c>
      <c r="Q5" s="44" t="str">
        <f t="shared" ref="Q5:T5" si="7">Q4&amp;VLOOKUP(MONTH($O3),$B$15:$C$27,2)</f>
        <v>2A</v>
      </c>
      <c r="R5" s="44" t="str">
        <f t="shared" si="7"/>
        <v>3A</v>
      </c>
      <c r="S5" s="44" t="str">
        <f t="shared" si="7"/>
        <v>4A</v>
      </c>
      <c r="T5" s="44" t="str">
        <f t="shared" si="7"/>
        <v>5A</v>
      </c>
      <c r="W5" s="45">
        <f>Base!D3</f>
        <v>2022</v>
      </c>
      <c r="X5" s="46">
        <v>8</v>
      </c>
      <c r="Y5" s="47" t="s">
        <v>12</v>
      </c>
      <c r="Z5" s="48">
        <f>INDEX(Base!$L$3:$L$55,MATCH(X5,Base!$J$3:$J$55,0))</f>
        <v>31</v>
      </c>
    </row>
    <row r="6" spans="1:72" ht="15" customHeight="1" thickBot="1" x14ac:dyDescent="0.3">
      <c r="B6" s="185" t="s">
        <v>13</v>
      </c>
      <c r="C6" s="186"/>
      <c r="D6" s="186"/>
      <c r="E6" s="49">
        <f>EOMONTH(D5,0)</f>
        <v>44592</v>
      </c>
      <c r="G6" s="34"/>
      <c r="H6" s="35">
        <f t="shared" si="4"/>
        <v>44578</v>
      </c>
      <c r="I6" s="35">
        <f t="shared" si="5"/>
        <v>44584</v>
      </c>
      <c r="J6" s="32">
        <f t="shared" si="6"/>
        <v>1</v>
      </c>
      <c r="K6" s="36" t="str">
        <f>IFERROR(COUNTIF($J$3:J6,J6)&amp;VLOOKUP($J6,$B$16:$C$27,2,0),"")</f>
        <v>3A</v>
      </c>
      <c r="L6" s="37">
        <f t="shared" si="1"/>
        <v>3</v>
      </c>
      <c r="M6" s="38" t="str">
        <f t="shared" si="2"/>
        <v>17/01 au 23/01</v>
      </c>
      <c r="N6" s="39"/>
      <c r="O6" s="181">
        <f>EDATE(O3,1)</f>
        <v>44593</v>
      </c>
      <c r="P6" s="50" t="str">
        <f>IFERROR(VLOOKUP(P8,$K$2:$M$55,3,0),"")</f>
        <v>31/01 au 06/02</v>
      </c>
      <c r="Q6" s="50" t="str">
        <f t="shared" ref="Q6:T6" si="8">IFERROR(VLOOKUP(Q8,$K$2:$M$55,3,0),"")</f>
        <v>07/02 au 13/02</v>
      </c>
      <c r="R6" s="50" t="str">
        <f t="shared" si="8"/>
        <v>14/02 au 20/02</v>
      </c>
      <c r="S6" s="50" t="str">
        <f t="shared" si="8"/>
        <v>21/02 au 27/02</v>
      </c>
      <c r="T6" s="50" t="str">
        <f t="shared" si="8"/>
        <v/>
      </c>
      <c r="Y6" s="51" t="s">
        <v>14</v>
      </c>
      <c r="Z6" s="52">
        <f>IF(X5&lt;&gt;12,INDEX(Base!$L$3:$L$55,MATCH(X5+1,Base!$J$3:$J$55,0))-1,MAX(Base!L3:L55))</f>
        <v>34</v>
      </c>
      <c r="BM6" s="184">
        <f>D3</f>
        <v>2022</v>
      </c>
      <c r="BN6" s="184"/>
      <c r="BO6" s="184"/>
      <c r="BP6" s="184"/>
      <c r="BQ6" s="184"/>
      <c r="BR6" s="184"/>
      <c r="BS6" s="184"/>
      <c r="BT6" s="184"/>
    </row>
    <row r="7" spans="1:72" ht="15" customHeight="1" thickBot="1" x14ac:dyDescent="0.3">
      <c r="G7" s="34"/>
      <c r="H7" s="35">
        <f t="shared" si="4"/>
        <v>44585</v>
      </c>
      <c r="I7" s="35">
        <f t="shared" si="5"/>
        <v>44591</v>
      </c>
      <c r="J7" s="32">
        <f t="shared" si="6"/>
        <v>1</v>
      </c>
      <c r="K7" s="36" t="str">
        <f>IFERROR(COUNTIF($J$3:J7,J7)&amp;VLOOKUP($J7,$B$16:$C$27,2,0),"")</f>
        <v>4A</v>
      </c>
      <c r="L7" s="37">
        <f t="shared" si="1"/>
        <v>4</v>
      </c>
      <c r="M7" s="38" t="str">
        <f t="shared" si="2"/>
        <v>24/01 au 30/01</v>
      </c>
      <c r="N7" s="39"/>
      <c r="O7" s="182"/>
      <c r="P7" s="41">
        <v>1</v>
      </c>
      <c r="Q7" s="42">
        <f>P7+1</f>
        <v>2</v>
      </c>
      <c r="R7" s="42">
        <f t="shared" ref="R7:T7" si="9">Q7+1</f>
        <v>3</v>
      </c>
      <c r="S7" s="42">
        <f t="shared" si="9"/>
        <v>4</v>
      </c>
      <c r="T7" s="42">
        <f t="shared" si="9"/>
        <v>5</v>
      </c>
      <c r="BM7" s="184"/>
      <c r="BN7" s="184"/>
      <c r="BO7" s="184"/>
      <c r="BP7" s="184"/>
      <c r="BQ7" s="184"/>
      <c r="BR7" s="184"/>
      <c r="BS7" s="184"/>
      <c r="BT7" s="184"/>
    </row>
    <row r="8" spans="1:72" ht="15" customHeight="1" thickBot="1" x14ac:dyDescent="0.3">
      <c r="B8" s="185" t="s">
        <v>15</v>
      </c>
      <c r="C8" s="186"/>
      <c r="D8" s="186"/>
      <c r="E8" s="186"/>
      <c r="F8" s="53">
        <f>WEEKDAY(D5,2)</f>
        <v>6</v>
      </c>
      <c r="G8" s="34"/>
      <c r="H8" s="35">
        <f t="shared" si="4"/>
        <v>44592</v>
      </c>
      <c r="I8" s="35">
        <f t="shared" si="5"/>
        <v>44598</v>
      </c>
      <c r="J8" s="32">
        <f t="shared" si="6"/>
        <v>2</v>
      </c>
      <c r="K8" s="36" t="str">
        <f>IFERROR(COUNTIF($J$3:J8,J8)&amp;VLOOKUP($J8,$B$16:$C$27,2,0),"")</f>
        <v>1B</v>
      </c>
      <c r="L8" s="37">
        <f t="shared" si="1"/>
        <v>5</v>
      </c>
      <c r="M8" s="38" t="str">
        <f t="shared" si="2"/>
        <v>31/01 au 06/02</v>
      </c>
      <c r="N8" s="39"/>
      <c r="O8" s="183"/>
      <c r="P8" s="44" t="str">
        <f>P7&amp;VLOOKUP(MONTH($O6),$B$15:$C$27,2)</f>
        <v>1B</v>
      </c>
      <c r="Q8" s="44" t="str">
        <f t="shared" ref="Q8:T8" si="10">Q7&amp;VLOOKUP(MONTH($O6),$B$15:$C$27,2)</f>
        <v>2B</v>
      </c>
      <c r="R8" s="44" t="str">
        <f t="shared" si="10"/>
        <v>3B</v>
      </c>
      <c r="S8" s="44" t="str">
        <f t="shared" si="10"/>
        <v>4B</v>
      </c>
      <c r="T8" s="32" t="str">
        <f t="shared" si="10"/>
        <v>5B</v>
      </c>
      <c r="AB8" s="54">
        <f>_xlfn.ISOWEEKNUM(AB9)</f>
        <v>31</v>
      </c>
      <c r="AC8" s="54">
        <f>IF(AC9&lt;&gt;"",_xlfn.ISOWEEKNUM(AC9),"")</f>
        <v>31</v>
      </c>
      <c r="AD8" s="54">
        <f t="shared" ref="AD8:BL8" si="11">IF(AD10&lt;&gt;"",_xlfn.ISOWEEKNUM(AD10),"")</f>
        <v>31</v>
      </c>
      <c r="AE8" s="54">
        <f t="shared" si="11"/>
        <v>31</v>
      </c>
      <c r="AF8" s="54">
        <f t="shared" si="11"/>
        <v>31</v>
      </c>
      <c r="AG8" s="54">
        <f t="shared" si="11"/>
        <v>31</v>
      </c>
      <c r="AH8" s="54">
        <f t="shared" si="11"/>
        <v>31</v>
      </c>
      <c r="AI8" s="54">
        <f t="shared" si="11"/>
        <v>32</v>
      </c>
      <c r="AJ8" s="54">
        <f t="shared" si="11"/>
        <v>32</v>
      </c>
      <c r="AK8" s="54">
        <f t="shared" si="11"/>
        <v>32</v>
      </c>
      <c r="AL8" s="54">
        <f t="shared" si="11"/>
        <v>32</v>
      </c>
      <c r="AM8" s="54">
        <f t="shared" si="11"/>
        <v>32</v>
      </c>
      <c r="AN8" s="54">
        <f t="shared" si="11"/>
        <v>32</v>
      </c>
      <c r="AO8" s="54">
        <f t="shared" si="11"/>
        <v>32</v>
      </c>
      <c r="AP8" s="54">
        <f t="shared" si="11"/>
        <v>33</v>
      </c>
      <c r="AQ8" s="54">
        <f t="shared" si="11"/>
        <v>33</v>
      </c>
      <c r="AR8" s="54">
        <f t="shared" si="11"/>
        <v>33</v>
      </c>
      <c r="AS8" s="54">
        <f t="shared" si="11"/>
        <v>33</v>
      </c>
      <c r="AT8" s="54">
        <f t="shared" si="11"/>
        <v>33</v>
      </c>
      <c r="AU8" s="54">
        <f t="shared" si="11"/>
        <v>33</v>
      </c>
      <c r="AV8" s="54">
        <f t="shared" si="11"/>
        <v>33</v>
      </c>
      <c r="AW8" s="54">
        <f t="shared" si="11"/>
        <v>34</v>
      </c>
      <c r="AX8" s="54">
        <f t="shared" si="11"/>
        <v>34</v>
      </c>
      <c r="AY8" s="54">
        <f t="shared" si="11"/>
        <v>34</v>
      </c>
      <c r="AZ8" s="54">
        <f t="shared" si="11"/>
        <v>34</v>
      </c>
      <c r="BA8" s="54">
        <f t="shared" si="11"/>
        <v>34</v>
      </c>
      <c r="BB8" s="54">
        <f t="shared" si="11"/>
        <v>34</v>
      </c>
      <c r="BC8" s="54">
        <f t="shared" si="11"/>
        <v>34</v>
      </c>
      <c r="BD8" s="54" t="str">
        <f t="shared" si="11"/>
        <v/>
      </c>
      <c r="BE8" s="54" t="str">
        <f t="shared" si="11"/>
        <v/>
      </c>
      <c r="BF8" s="54" t="str">
        <f t="shared" si="11"/>
        <v/>
      </c>
      <c r="BG8" s="54" t="str">
        <f t="shared" si="11"/>
        <v/>
      </c>
      <c r="BH8" s="54" t="str">
        <f t="shared" si="11"/>
        <v/>
      </c>
      <c r="BI8" s="54" t="str">
        <f t="shared" si="11"/>
        <v/>
      </c>
      <c r="BJ8" s="54" t="str">
        <f t="shared" si="11"/>
        <v/>
      </c>
      <c r="BK8" s="55" t="str">
        <f t="shared" si="11"/>
        <v/>
      </c>
      <c r="BL8" s="55" t="str">
        <f t="shared" si="11"/>
        <v/>
      </c>
      <c r="BM8" s="184"/>
      <c r="BN8" s="184"/>
      <c r="BO8" s="184"/>
      <c r="BP8" s="184"/>
      <c r="BQ8" s="184"/>
      <c r="BR8" s="184"/>
      <c r="BS8" s="184"/>
      <c r="BT8" s="184"/>
    </row>
    <row r="9" spans="1:72" ht="15" customHeight="1" thickBot="1" x14ac:dyDescent="0.3">
      <c r="G9" s="34"/>
      <c r="H9" s="35">
        <f t="shared" si="4"/>
        <v>44599</v>
      </c>
      <c r="I9" s="35">
        <f t="shared" si="5"/>
        <v>44605</v>
      </c>
      <c r="J9" s="32">
        <f t="shared" si="6"/>
        <v>2</v>
      </c>
      <c r="K9" s="36" t="str">
        <f>IFERROR(COUNTIF($J$3:J9,J9)&amp;VLOOKUP($J9,$B$16:$C$27,2,0),"")</f>
        <v>2B</v>
      </c>
      <c r="L9" s="37">
        <f t="shared" si="1"/>
        <v>6</v>
      </c>
      <c r="M9" s="38" t="str">
        <f t="shared" si="2"/>
        <v>07/02 au 13/02</v>
      </c>
      <c r="N9" s="39"/>
      <c r="O9" s="181">
        <f>EDATE(O6,1)</f>
        <v>44621</v>
      </c>
      <c r="P9" s="50" t="str">
        <f>IFERROR(VLOOKUP(P11,$K$2:$M$55,3,0),"")</f>
        <v>28/02 au 06/03</v>
      </c>
      <c r="Q9" s="50" t="str">
        <f t="shared" ref="Q9:T9" si="12">IFERROR(VLOOKUP(Q11,$K$2:$M$55,3,0),"")</f>
        <v>07/03 au 13/03</v>
      </c>
      <c r="R9" s="50" t="str">
        <f t="shared" si="12"/>
        <v>14/03 au 20/03</v>
      </c>
      <c r="S9" s="50" t="str">
        <f t="shared" si="12"/>
        <v>21/03 au 27/03</v>
      </c>
      <c r="T9" s="50" t="str">
        <f t="shared" si="12"/>
        <v>28/03 au 03/04</v>
      </c>
      <c r="AB9" s="56">
        <f>INDEX(Base!$H$3:$H$55,MATCH(Z5,Base!$L$3:$L$55,0))</f>
        <v>44774</v>
      </c>
      <c r="AC9" s="57">
        <f t="shared" ref="AC9:BL9" si="13">IFERROR(IF(AND(_xlfn.ISOWEEKNUM(AB9+1)&lt;=$Z$6,_xlfn.ISOWEEKNUM(AB9+1)&gt;=$Z$5),AB9+1,""),"")</f>
        <v>44775</v>
      </c>
      <c r="AD9" s="57">
        <f t="shared" si="13"/>
        <v>44776</v>
      </c>
      <c r="AE9" s="57">
        <f t="shared" si="13"/>
        <v>44777</v>
      </c>
      <c r="AF9" s="57">
        <f t="shared" si="13"/>
        <v>44778</v>
      </c>
      <c r="AG9" s="57">
        <f t="shared" si="13"/>
        <v>44779</v>
      </c>
      <c r="AH9" s="57">
        <f t="shared" si="13"/>
        <v>44780</v>
      </c>
      <c r="AI9" s="57">
        <f t="shared" si="13"/>
        <v>44781</v>
      </c>
      <c r="AJ9" s="57">
        <f t="shared" si="13"/>
        <v>44782</v>
      </c>
      <c r="AK9" s="57">
        <f t="shared" si="13"/>
        <v>44783</v>
      </c>
      <c r="AL9" s="57">
        <f t="shared" si="13"/>
        <v>44784</v>
      </c>
      <c r="AM9" s="57">
        <f t="shared" si="13"/>
        <v>44785</v>
      </c>
      <c r="AN9" s="57">
        <f t="shared" si="13"/>
        <v>44786</v>
      </c>
      <c r="AO9" s="57">
        <f t="shared" si="13"/>
        <v>44787</v>
      </c>
      <c r="AP9" s="57">
        <f t="shared" si="13"/>
        <v>44788</v>
      </c>
      <c r="AQ9" s="57">
        <f t="shared" si="13"/>
        <v>44789</v>
      </c>
      <c r="AR9" s="57">
        <f t="shared" si="13"/>
        <v>44790</v>
      </c>
      <c r="AS9" s="57">
        <f t="shared" si="13"/>
        <v>44791</v>
      </c>
      <c r="AT9" s="57">
        <f t="shared" si="13"/>
        <v>44792</v>
      </c>
      <c r="AU9" s="57">
        <f t="shared" si="13"/>
        <v>44793</v>
      </c>
      <c r="AV9" s="57">
        <f t="shared" si="13"/>
        <v>44794</v>
      </c>
      <c r="AW9" s="57">
        <f t="shared" si="13"/>
        <v>44795</v>
      </c>
      <c r="AX9" s="57">
        <f t="shared" si="13"/>
        <v>44796</v>
      </c>
      <c r="AY9" s="57">
        <f t="shared" si="13"/>
        <v>44797</v>
      </c>
      <c r="AZ9" s="57">
        <f t="shared" si="13"/>
        <v>44798</v>
      </c>
      <c r="BA9" s="57">
        <f t="shared" si="13"/>
        <v>44799</v>
      </c>
      <c r="BB9" s="57">
        <f t="shared" si="13"/>
        <v>44800</v>
      </c>
      <c r="BC9" s="57">
        <f t="shared" si="13"/>
        <v>44801</v>
      </c>
      <c r="BD9" s="57" t="str">
        <f t="shared" si="13"/>
        <v/>
      </c>
      <c r="BE9" s="57" t="str">
        <f t="shared" si="13"/>
        <v/>
      </c>
      <c r="BF9" s="57" t="str">
        <f t="shared" si="13"/>
        <v/>
      </c>
      <c r="BG9" s="57" t="str">
        <f t="shared" si="13"/>
        <v/>
      </c>
      <c r="BH9" s="57" t="str">
        <f t="shared" si="13"/>
        <v/>
      </c>
      <c r="BI9" s="57" t="str">
        <f t="shared" si="13"/>
        <v/>
      </c>
      <c r="BJ9" s="57" t="str">
        <f t="shared" si="13"/>
        <v/>
      </c>
      <c r="BK9" s="58" t="str">
        <f t="shared" si="13"/>
        <v/>
      </c>
      <c r="BL9" s="58" t="str">
        <f t="shared" si="13"/>
        <v/>
      </c>
      <c r="BM9" s="184"/>
      <c r="BN9" s="184"/>
      <c r="BO9" s="184"/>
      <c r="BP9" s="184"/>
      <c r="BQ9" s="184"/>
      <c r="BR9" s="184"/>
      <c r="BS9" s="184"/>
      <c r="BT9" s="184"/>
    </row>
    <row r="10" spans="1:72" ht="15" customHeight="1" x14ac:dyDescent="0.25">
      <c r="B10" s="187" t="s">
        <v>16</v>
      </c>
      <c r="C10" s="188"/>
      <c r="D10" s="188"/>
      <c r="E10" s="59">
        <f>D5-F8+1</f>
        <v>44557</v>
      </c>
      <c r="G10" s="34"/>
      <c r="H10" s="35">
        <f t="shared" si="4"/>
        <v>44606</v>
      </c>
      <c r="I10" s="35">
        <f t="shared" si="5"/>
        <v>44612</v>
      </c>
      <c r="J10" s="32">
        <f t="shared" si="6"/>
        <v>2</v>
      </c>
      <c r="K10" s="36" t="str">
        <f>IFERROR(COUNTIF($J$3:J10,J10)&amp;VLOOKUP($J10,$B$16:$C$27,2,0),"")</f>
        <v>3B</v>
      </c>
      <c r="L10" s="37">
        <f t="shared" si="1"/>
        <v>7</v>
      </c>
      <c r="M10" s="38" t="str">
        <f t="shared" si="2"/>
        <v>14/02 au 20/02</v>
      </c>
      <c r="N10" s="39"/>
      <c r="O10" s="182"/>
      <c r="P10" s="41">
        <v>1</v>
      </c>
      <c r="Q10" s="42">
        <f>P10+1</f>
        <v>2</v>
      </c>
      <c r="R10" s="42">
        <f t="shared" ref="R10:T10" si="14">Q10+1</f>
        <v>3</v>
      </c>
      <c r="S10" s="42">
        <f t="shared" si="14"/>
        <v>4</v>
      </c>
      <c r="T10" s="42">
        <f t="shared" si="14"/>
        <v>5</v>
      </c>
      <c r="AB10" s="60">
        <f t="shared" ref="AB10:BL10" si="15">IF(AB9&lt;&gt;"",AB9,"")</f>
        <v>44774</v>
      </c>
      <c r="AC10" s="60">
        <f t="shared" si="15"/>
        <v>44775</v>
      </c>
      <c r="AD10" s="60">
        <f t="shared" si="15"/>
        <v>44776</v>
      </c>
      <c r="AE10" s="60">
        <f t="shared" si="15"/>
        <v>44777</v>
      </c>
      <c r="AF10" s="60">
        <f t="shared" si="15"/>
        <v>44778</v>
      </c>
      <c r="AG10" s="60">
        <f t="shared" si="15"/>
        <v>44779</v>
      </c>
      <c r="AH10" s="60">
        <f t="shared" si="15"/>
        <v>44780</v>
      </c>
      <c r="AI10" s="60">
        <f t="shared" si="15"/>
        <v>44781</v>
      </c>
      <c r="AJ10" s="60">
        <f t="shared" si="15"/>
        <v>44782</v>
      </c>
      <c r="AK10" s="60">
        <f t="shared" si="15"/>
        <v>44783</v>
      </c>
      <c r="AL10" s="60">
        <f t="shared" si="15"/>
        <v>44784</v>
      </c>
      <c r="AM10" s="60">
        <f t="shared" si="15"/>
        <v>44785</v>
      </c>
      <c r="AN10" s="60">
        <f t="shared" si="15"/>
        <v>44786</v>
      </c>
      <c r="AO10" s="60">
        <f t="shared" si="15"/>
        <v>44787</v>
      </c>
      <c r="AP10" s="60">
        <f t="shared" si="15"/>
        <v>44788</v>
      </c>
      <c r="AQ10" s="60">
        <f t="shared" si="15"/>
        <v>44789</v>
      </c>
      <c r="AR10" s="60">
        <f t="shared" si="15"/>
        <v>44790</v>
      </c>
      <c r="AS10" s="60">
        <f t="shared" si="15"/>
        <v>44791</v>
      </c>
      <c r="AT10" s="60">
        <f t="shared" si="15"/>
        <v>44792</v>
      </c>
      <c r="AU10" s="60">
        <f t="shared" si="15"/>
        <v>44793</v>
      </c>
      <c r="AV10" s="60">
        <f t="shared" si="15"/>
        <v>44794</v>
      </c>
      <c r="AW10" s="60">
        <f t="shared" si="15"/>
        <v>44795</v>
      </c>
      <c r="AX10" s="60">
        <f t="shared" si="15"/>
        <v>44796</v>
      </c>
      <c r="AY10" s="60">
        <f t="shared" si="15"/>
        <v>44797</v>
      </c>
      <c r="AZ10" s="60">
        <f t="shared" si="15"/>
        <v>44798</v>
      </c>
      <c r="BA10" s="60">
        <f t="shared" si="15"/>
        <v>44799</v>
      </c>
      <c r="BB10" s="60">
        <f t="shared" si="15"/>
        <v>44800</v>
      </c>
      <c r="BC10" s="60">
        <f t="shared" si="15"/>
        <v>44801</v>
      </c>
      <c r="BD10" s="60" t="str">
        <f t="shared" si="15"/>
        <v/>
      </c>
      <c r="BE10" s="60" t="str">
        <f t="shared" si="15"/>
        <v/>
      </c>
      <c r="BF10" s="60" t="str">
        <f t="shared" si="15"/>
        <v/>
      </c>
      <c r="BG10" s="60" t="str">
        <f t="shared" si="15"/>
        <v/>
      </c>
      <c r="BH10" s="60" t="str">
        <f t="shared" si="15"/>
        <v/>
      </c>
      <c r="BI10" s="60" t="str">
        <f t="shared" si="15"/>
        <v/>
      </c>
      <c r="BJ10" s="60" t="str">
        <f t="shared" si="15"/>
        <v/>
      </c>
      <c r="BK10" s="61" t="str">
        <f t="shared" si="15"/>
        <v/>
      </c>
      <c r="BL10" s="61" t="str">
        <f t="shared" si="15"/>
        <v/>
      </c>
      <c r="BM10" s="184"/>
      <c r="BN10" s="184"/>
      <c r="BO10" s="184"/>
      <c r="BP10" s="184"/>
      <c r="BQ10" s="184"/>
      <c r="BR10" s="184"/>
      <c r="BS10" s="184"/>
      <c r="BT10" s="184"/>
    </row>
    <row r="11" spans="1:72" ht="15" customHeight="1" thickBot="1" x14ac:dyDescent="0.3">
      <c r="B11" s="189" t="s">
        <v>17</v>
      </c>
      <c r="C11" s="190"/>
      <c r="D11" s="190"/>
      <c r="E11" s="62">
        <f>E10+7</f>
        <v>44564</v>
      </c>
      <c r="G11" s="34"/>
      <c r="H11" s="35">
        <f t="shared" si="4"/>
        <v>44613</v>
      </c>
      <c r="I11" s="35">
        <f t="shared" si="5"/>
        <v>44619</v>
      </c>
      <c r="J11" s="32">
        <f t="shared" si="6"/>
        <v>2</v>
      </c>
      <c r="K11" s="36" t="str">
        <f>IFERROR(COUNTIF($J$3:J11,J11)&amp;VLOOKUP($J11,$B$16:$C$27,2,0),"")</f>
        <v>4B</v>
      </c>
      <c r="L11" s="37">
        <f t="shared" si="1"/>
        <v>8</v>
      </c>
      <c r="M11" s="38" t="str">
        <f t="shared" si="2"/>
        <v>21/02 au 27/02</v>
      </c>
      <c r="N11" s="39"/>
      <c r="O11" s="183"/>
      <c r="P11" s="44" t="str">
        <f>P10&amp;VLOOKUP(MONTH($O9),$B$15:$C$27,2)</f>
        <v>1C</v>
      </c>
      <c r="Q11" s="44" t="str">
        <f t="shared" ref="Q11:T11" si="16">Q10&amp;VLOOKUP(MONTH($O9),$B$15:$C$27,2)</f>
        <v>2C</v>
      </c>
      <c r="R11" s="44" t="str">
        <f t="shared" si="16"/>
        <v>3C</v>
      </c>
      <c r="S11" s="44" t="str">
        <f t="shared" si="16"/>
        <v>4C</v>
      </c>
      <c r="T11" s="32" t="str">
        <f t="shared" si="16"/>
        <v>5C</v>
      </c>
      <c r="W11" s="92" t="s">
        <v>33</v>
      </c>
      <c r="BM11" s="184"/>
      <c r="BN11" s="184"/>
      <c r="BO11" s="184"/>
      <c r="BP11" s="184"/>
      <c r="BQ11" s="184"/>
      <c r="BR11" s="184"/>
      <c r="BS11" s="184"/>
      <c r="BT11" s="184"/>
    </row>
    <row r="12" spans="1:72" ht="15" customHeight="1" thickBot="1" x14ac:dyDescent="0.3">
      <c r="G12" s="34"/>
      <c r="H12" s="35">
        <f t="shared" si="4"/>
        <v>44620</v>
      </c>
      <c r="I12" s="35">
        <f t="shared" si="5"/>
        <v>44626</v>
      </c>
      <c r="J12" s="32">
        <f t="shared" si="6"/>
        <v>3</v>
      </c>
      <c r="K12" s="36" t="str">
        <f>IFERROR(COUNTIF($J$3:J12,J12)&amp;VLOOKUP($J12,$B$16:$C$27,2,0),"")</f>
        <v>1C</v>
      </c>
      <c r="L12" s="37">
        <f t="shared" si="1"/>
        <v>9</v>
      </c>
      <c r="M12" s="38" t="str">
        <f t="shared" si="2"/>
        <v>28/02 au 06/03</v>
      </c>
      <c r="N12" s="63"/>
      <c r="O12" s="181">
        <f>EDATE(O9,1)</f>
        <v>44652</v>
      </c>
      <c r="P12" s="50" t="str">
        <f>IFERROR(VLOOKUP(P14,$K$2:$M$55,3,0),"")</f>
        <v>04/04 au 10/04</v>
      </c>
      <c r="Q12" s="64" t="str">
        <f t="shared" ref="Q12:T12" si="17">IFERROR(VLOOKUP(Q14,$K$2:$M$55,3,0),"")</f>
        <v>11/04 au 17/04</v>
      </c>
      <c r="R12" s="50" t="str">
        <f t="shared" si="17"/>
        <v>18/04 au 24/04</v>
      </c>
      <c r="S12" s="50" t="str">
        <f t="shared" si="17"/>
        <v>25/04 au 01/05</v>
      </c>
      <c r="T12" s="50" t="str">
        <f t="shared" si="17"/>
        <v/>
      </c>
      <c r="W12" s="44">
        <v>1</v>
      </c>
      <c r="BM12" s="184"/>
      <c r="BN12" s="184"/>
      <c r="BO12" s="184"/>
      <c r="BP12" s="184"/>
      <c r="BQ12" s="184"/>
      <c r="BR12" s="184"/>
      <c r="BS12" s="184"/>
      <c r="BT12" s="184"/>
    </row>
    <row r="13" spans="1:72" ht="15" customHeight="1" thickBot="1" x14ac:dyDescent="0.3">
      <c r="B13" s="191" t="s">
        <v>18</v>
      </c>
      <c r="C13" s="192"/>
      <c r="D13" s="49">
        <f>DATE(D3,12,31)</f>
        <v>44926</v>
      </c>
      <c r="E13" s="65"/>
      <c r="G13" s="34"/>
      <c r="H13" s="35">
        <f t="shared" si="4"/>
        <v>44627</v>
      </c>
      <c r="I13" s="35">
        <f t="shared" si="5"/>
        <v>44633</v>
      </c>
      <c r="J13" s="32">
        <f t="shared" si="6"/>
        <v>3</v>
      </c>
      <c r="K13" s="36" t="str">
        <f>IFERROR(COUNTIF($J$3:J13,J13)&amp;VLOOKUP($J13,$B$16:$C$27,2,0),"")</f>
        <v>2C</v>
      </c>
      <c r="L13" s="37">
        <f t="shared" si="1"/>
        <v>10</v>
      </c>
      <c r="M13" s="38" t="str">
        <f t="shared" si="2"/>
        <v>07/03 au 13/03</v>
      </c>
      <c r="N13" s="39"/>
      <c r="O13" s="182"/>
      <c r="P13" s="41">
        <v>1</v>
      </c>
      <c r="Q13" s="42">
        <f>P13+1</f>
        <v>2</v>
      </c>
      <c r="R13" s="42">
        <f t="shared" ref="R13:T13" si="18">Q13+1</f>
        <v>3</v>
      </c>
      <c r="S13" s="42">
        <f t="shared" si="18"/>
        <v>4</v>
      </c>
      <c r="T13" s="42">
        <f t="shared" si="18"/>
        <v>5</v>
      </c>
      <c r="W13" s="44">
        <v>2</v>
      </c>
      <c r="BM13" s="184"/>
      <c r="BN13" s="184"/>
      <c r="BO13" s="184"/>
      <c r="BP13" s="184"/>
      <c r="BQ13" s="184"/>
      <c r="BR13" s="184"/>
      <c r="BS13" s="184"/>
      <c r="BT13" s="184"/>
    </row>
    <row r="14" spans="1:72" ht="15" customHeight="1" x14ac:dyDescent="0.25">
      <c r="G14" s="34"/>
      <c r="H14" s="35">
        <f t="shared" si="4"/>
        <v>44634</v>
      </c>
      <c r="I14" s="35">
        <f t="shared" si="5"/>
        <v>44640</v>
      </c>
      <c r="J14" s="32">
        <f t="shared" si="6"/>
        <v>3</v>
      </c>
      <c r="K14" s="36" t="str">
        <f>IFERROR(COUNTIF($J$3:J14,J14)&amp;VLOOKUP($J14,$B$16:$C$27,2,0),"")</f>
        <v>3C</v>
      </c>
      <c r="L14" s="37">
        <f t="shared" si="1"/>
        <v>11</v>
      </c>
      <c r="M14" s="38" t="str">
        <f t="shared" si="2"/>
        <v>14/03 au 20/03</v>
      </c>
      <c r="N14" s="39"/>
      <c r="O14" s="183"/>
      <c r="P14" s="44" t="str">
        <f>P13&amp;VLOOKUP(MONTH($O12),$B$15:$C$27,2)</f>
        <v>1D</v>
      </c>
      <c r="Q14" s="44" t="str">
        <f t="shared" ref="Q14:T14" si="19">Q13&amp;VLOOKUP(MONTH($O12),$B$15:$C$27,2)</f>
        <v>2D</v>
      </c>
      <c r="R14" s="44" t="str">
        <f t="shared" si="19"/>
        <v>3D</v>
      </c>
      <c r="S14" s="44" t="str">
        <f t="shared" si="19"/>
        <v>4D</v>
      </c>
      <c r="T14" s="44" t="str">
        <f t="shared" si="19"/>
        <v>5D</v>
      </c>
      <c r="W14" s="44">
        <v>3</v>
      </c>
      <c r="BM14" s="184"/>
      <c r="BN14" s="184"/>
      <c r="BO14" s="184"/>
      <c r="BP14" s="184"/>
      <c r="BQ14" s="184"/>
      <c r="BR14" s="184"/>
      <c r="BS14" s="184"/>
      <c r="BT14" s="184"/>
    </row>
    <row r="15" spans="1:72" ht="15" customHeight="1" x14ac:dyDescent="0.3">
      <c r="B15" s="66" t="s">
        <v>6</v>
      </c>
      <c r="C15" s="66" t="s">
        <v>19</v>
      </c>
      <c r="F15" s="67"/>
      <c r="G15" s="34"/>
      <c r="H15" s="35">
        <f t="shared" si="4"/>
        <v>44641</v>
      </c>
      <c r="I15" s="35">
        <f t="shared" si="5"/>
        <v>44647</v>
      </c>
      <c r="J15" s="32">
        <f t="shared" si="6"/>
        <v>3</v>
      </c>
      <c r="K15" s="36" t="str">
        <f>IFERROR(COUNTIF($J$3:J15,J15)&amp;VLOOKUP($J15,$B$16:$C$27,2,0),"")</f>
        <v>4C</v>
      </c>
      <c r="L15" s="37">
        <f t="shared" si="1"/>
        <v>12</v>
      </c>
      <c r="M15" s="38" t="str">
        <f t="shared" si="2"/>
        <v>21/03 au 27/03</v>
      </c>
      <c r="N15" s="39"/>
      <c r="O15" s="181">
        <f>EDATE(O12,1)</f>
        <v>44682</v>
      </c>
      <c r="P15" s="50" t="str">
        <f>IFERROR(VLOOKUP(P17,$K$2:$M$55,3,0),"")</f>
        <v>02/05 au 08/05</v>
      </c>
      <c r="Q15" s="50" t="str">
        <f t="shared" ref="Q15:T15" si="20">IFERROR(VLOOKUP(Q17,$K$2:$M$55,3,0),"")</f>
        <v>09/05 au 15/05</v>
      </c>
      <c r="R15" s="50" t="str">
        <f t="shared" si="20"/>
        <v>16/05 au 22/05</v>
      </c>
      <c r="S15" s="50" t="str">
        <f t="shared" si="20"/>
        <v>23/05 au 29/05</v>
      </c>
      <c r="T15" s="50" t="str">
        <f t="shared" si="20"/>
        <v/>
      </c>
      <c r="W15" s="44">
        <v>4</v>
      </c>
      <c r="BM15" s="184"/>
      <c r="BN15" s="184"/>
      <c r="BO15" s="184"/>
      <c r="BP15" s="184"/>
      <c r="BQ15" s="184"/>
      <c r="BR15" s="184"/>
      <c r="BS15" s="184"/>
      <c r="BT15" s="184"/>
    </row>
    <row r="16" spans="1:72" ht="15" customHeight="1" x14ac:dyDescent="0.25">
      <c r="B16" s="32">
        <v>1</v>
      </c>
      <c r="C16" s="32" t="s">
        <v>20</v>
      </c>
      <c r="E16" s="68"/>
      <c r="F16" s="68"/>
      <c r="G16" s="34"/>
      <c r="H16" s="35">
        <f t="shared" si="4"/>
        <v>44648</v>
      </c>
      <c r="I16" s="35">
        <f t="shared" si="5"/>
        <v>44654</v>
      </c>
      <c r="J16" s="32">
        <f t="shared" si="6"/>
        <v>3</v>
      </c>
      <c r="K16" s="36" t="str">
        <f>IFERROR(COUNTIF($J$3:J16,J16)&amp;VLOOKUP($J16,$B$16:$C$27,2,0),"")</f>
        <v>5C</v>
      </c>
      <c r="L16" s="37">
        <f t="shared" si="1"/>
        <v>13</v>
      </c>
      <c r="M16" s="38" t="str">
        <f t="shared" si="2"/>
        <v>28/03 au 03/04</v>
      </c>
      <c r="N16" s="39"/>
      <c r="O16" s="182"/>
      <c r="P16" s="41">
        <v>1</v>
      </c>
      <c r="Q16" s="42">
        <f>P16+1</f>
        <v>2</v>
      </c>
      <c r="R16" s="42">
        <f t="shared" ref="R16:T16" si="21">Q16+1</f>
        <v>3</v>
      </c>
      <c r="S16" s="42">
        <f t="shared" si="21"/>
        <v>4</v>
      </c>
      <c r="T16" s="42">
        <f t="shared" si="21"/>
        <v>5</v>
      </c>
      <c r="W16" s="44">
        <v>5</v>
      </c>
      <c r="BM16" s="184"/>
      <c r="BN16" s="184"/>
      <c r="BO16" s="184"/>
      <c r="BP16" s="184"/>
      <c r="BQ16" s="184"/>
      <c r="BR16" s="184"/>
      <c r="BS16" s="184"/>
      <c r="BT16" s="184"/>
    </row>
    <row r="17" spans="2:72" ht="15" customHeight="1" x14ac:dyDescent="0.25">
      <c r="B17" s="32">
        <v>2</v>
      </c>
      <c r="C17" s="32" t="s">
        <v>21</v>
      </c>
      <c r="E17" s="68"/>
      <c r="F17" s="68"/>
      <c r="G17" s="34"/>
      <c r="H17" s="35">
        <f t="shared" si="4"/>
        <v>44655</v>
      </c>
      <c r="I17" s="35">
        <f t="shared" si="5"/>
        <v>44661</v>
      </c>
      <c r="J17" s="32">
        <f t="shared" si="6"/>
        <v>4</v>
      </c>
      <c r="K17" s="36" t="str">
        <f>IFERROR(COUNTIF($J$3:J17,J17)&amp;VLOOKUP($J17,$B$16:$C$27,2,0),"")</f>
        <v>1D</v>
      </c>
      <c r="L17" s="37">
        <f t="shared" si="1"/>
        <v>14</v>
      </c>
      <c r="M17" s="38" t="str">
        <f t="shared" si="2"/>
        <v>04/04 au 10/04</v>
      </c>
      <c r="N17" s="63"/>
      <c r="O17" s="183"/>
      <c r="P17" s="44" t="str">
        <f>P16&amp;VLOOKUP(MONTH($O15),$B$15:$C$27,2)</f>
        <v>1E</v>
      </c>
      <c r="Q17" s="44" t="str">
        <f t="shared" ref="Q17:T17" si="22">Q16&amp;VLOOKUP(MONTH($O15),$B$15:$C$27,2)</f>
        <v>2E</v>
      </c>
      <c r="R17" s="44" t="str">
        <f t="shared" si="22"/>
        <v>3E</v>
      </c>
      <c r="S17" s="44" t="str">
        <f t="shared" si="22"/>
        <v>4E</v>
      </c>
      <c r="T17" s="32" t="str">
        <f t="shared" si="22"/>
        <v>5E</v>
      </c>
      <c r="W17" s="44">
        <v>6</v>
      </c>
      <c r="BM17" s="184"/>
      <c r="BN17" s="184"/>
      <c r="BO17" s="184"/>
      <c r="BP17" s="184"/>
      <c r="BQ17" s="184"/>
      <c r="BR17" s="184"/>
      <c r="BS17" s="184"/>
      <c r="BT17" s="184"/>
    </row>
    <row r="18" spans="2:72" ht="15" customHeight="1" x14ac:dyDescent="0.25">
      <c r="B18" s="32">
        <v>3</v>
      </c>
      <c r="C18" s="32" t="s">
        <v>22</v>
      </c>
      <c r="E18" s="68"/>
      <c r="F18" s="68"/>
      <c r="G18" s="34"/>
      <c r="H18" s="35">
        <f t="shared" si="4"/>
        <v>44662</v>
      </c>
      <c r="I18" s="35">
        <f t="shared" si="5"/>
        <v>44668</v>
      </c>
      <c r="J18" s="32">
        <f t="shared" si="6"/>
        <v>4</v>
      </c>
      <c r="K18" s="36" t="str">
        <f>IFERROR(COUNTIF($J$3:J18,J18)&amp;VLOOKUP($J18,$B$16:$C$27,2,0),"")</f>
        <v>2D</v>
      </c>
      <c r="L18" s="37">
        <f t="shared" si="1"/>
        <v>15</v>
      </c>
      <c r="M18" s="38" t="str">
        <f t="shared" si="2"/>
        <v>11/04 au 17/04</v>
      </c>
      <c r="N18" s="39"/>
      <c r="O18" s="181">
        <f>EDATE(O15,1)</f>
        <v>44713</v>
      </c>
      <c r="P18" s="50" t="str">
        <f>IFERROR(VLOOKUP(P20,$K$2:$M$55,3,0),"")</f>
        <v>30/05 au 05/06</v>
      </c>
      <c r="Q18" s="50" t="str">
        <f t="shared" ref="Q18:T18" si="23">IFERROR(VLOOKUP(Q20,$K$2:$M$55,3,0),"")</f>
        <v>06/06 au 12/06</v>
      </c>
      <c r="R18" s="50" t="str">
        <f t="shared" si="23"/>
        <v>13/06 au 19/06</v>
      </c>
      <c r="S18" s="50" t="str">
        <f t="shared" si="23"/>
        <v>20/06 au 26/06</v>
      </c>
      <c r="T18" s="50" t="str">
        <f t="shared" si="23"/>
        <v>27/06 au 03/07</v>
      </c>
      <c r="W18" s="44">
        <v>7</v>
      </c>
      <c r="BM18" s="184"/>
      <c r="BN18" s="184"/>
      <c r="BO18" s="184"/>
      <c r="BP18" s="184"/>
      <c r="BQ18" s="184"/>
      <c r="BR18" s="184"/>
      <c r="BS18" s="184"/>
      <c r="BT18" s="184"/>
    </row>
    <row r="19" spans="2:72" ht="15" customHeight="1" x14ac:dyDescent="0.25">
      <c r="B19" s="32">
        <v>4</v>
      </c>
      <c r="C19" s="32" t="s">
        <v>23</v>
      </c>
      <c r="E19" s="68"/>
      <c r="F19" s="68"/>
      <c r="G19" s="34"/>
      <c r="H19" s="35">
        <f t="shared" si="4"/>
        <v>44669</v>
      </c>
      <c r="I19" s="35">
        <f t="shared" si="5"/>
        <v>44675</v>
      </c>
      <c r="J19" s="32">
        <f t="shared" si="6"/>
        <v>4</v>
      </c>
      <c r="K19" s="36" t="str">
        <f>IFERROR(COUNTIF($J$3:J19,J19)&amp;VLOOKUP($J19,$B$16:$C$27,2,0),"")</f>
        <v>3D</v>
      </c>
      <c r="L19" s="37">
        <f t="shared" si="1"/>
        <v>16</v>
      </c>
      <c r="M19" s="38" t="str">
        <f t="shared" si="2"/>
        <v>18/04 au 24/04</v>
      </c>
      <c r="N19" s="39"/>
      <c r="O19" s="182"/>
      <c r="P19" s="41">
        <v>1</v>
      </c>
      <c r="Q19" s="42">
        <f>P19+1</f>
        <v>2</v>
      </c>
      <c r="R19" s="42">
        <f t="shared" ref="R19:T19" si="24">Q19+1</f>
        <v>3</v>
      </c>
      <c r="S19" s="42">
        <f t="shared" si="24"/>
        <v>4</v>
      </c>
      <c r="T19" s="42">
        <f t="shared" si="24"/>
        <v>5</v>
      </c>
      <c r="W19" s="44">
        <v>8</v>
      </c>
      <c r="BM19" s="184"/>
      <c r="BN19" s="184"/>
      <c r="BO19" s="184"/>
      <c r="BP19" s="184"/>
      <c r="BQ19" s="184"/>
      <c r="BR19" s="184"/>
      <c r="BS19" s="184"/>
      <c r="BT19" s="184"/>
    </row>
    <row r="20" spans="2:72" ht="15" customHeight="1" x14ac:dyDescent="0.25">
      <c r="B20" s="32">
        <v>5</v>
      </c>
      <c r="C20" s="32" t="s">
        <v>24</v>
      </c>
      <c r="E20" s="68"/>
      <c r="F20" s="68"/>
      <c r="G20" s="34"/>
      <c r="H20" s="35">
        <f t="shared" si="4"/>
        <v>44676</v>
      </c>
      <c r="I20" s="35">
        <f t="shared" si="5"/>
        <v>44682</v>
      </c>
      <c r="J20" s="32">
        <f t="shared" si="6"/>
        <v>4</v>
      </c>
      <c r="K20" s="36" t="str">
        <f>IFERROR(COUNTIF($J$3:J20,J20)&amp;VLOOKUP($J20,$B$16:$C$27,2,0),"")</f>
        <v>4D</v>
      </c>
      <c r="L20" s="37">
        <f t="shared" si="1"/>
        <v>17</v>
      </c>
      <c r="M20" s="38" t="str">
        <f t="shared" si="2"/>
        <v>25/04 au 01/05</v>
      </c>
      <c r="N20" s="39"/>
      <c r="O20" s="183"/>
      <c r="P20" s="44" t="str">
        <f>P19&amp;VLOOKUP(MONTH($O18),$B$15:$C$27,2)</f>
        <v>1F</v>
      </c>
      <c r="Q20" s="44" t="str">
        <f t="shared" ref="Q20:T20" si="25">Q19&amp;VLOOKUP(MONTH($O18),$B$15:$C$27,2)</f>
        <v>2F</v>
      </c>
      <c r="R20" s="44" t="str">
        <f t="shared" si="25"/>
        <v>3F</v>
      </c>
      <c r="S20" s="32" t="str">
        <f t="shared" si="25"/>
        <v>4F</v>
      </c>
      <c r="T20" s="44" t="str">
        <f t="shared" si="25"/>
        <v>5F</v>
      </c>
      <c r="W20" s="44">
        <v>9</v>
      </c>
      <c r="BM20" s="184"/>
      <c r="BN20" s="184"/>
      <c r="BO20" s="184"/>
      <c r="BP20" s="184"/>
      <c r="BQ20" s="184"/>
      <c r="BR20" s="184"/>
      <c r="BS20" s="184"/>
      <c r="BT20" s="184"/>
    </row>
    <row r="21" spans="2:72" ht="15" customHeight="1" x14ac:dyDescent="0.25">
      <c r="B21" s="32">
        <v>6</v>
      </c>
      <c r="C21" s="32" t="s">
        <v>25</v>
      </c>
      <c r="E21" s="68"/>
      <c r="F21" s="68"/>
      <c r="G21" s="34"/>
      <c r="H21" s="35">
        <f t="shared" si="4"/>
        <v>44683</v>
      </c>
      <c r="I21" s="35">
        <f t="shared" si="5"/>
        <v>44689</v>
      </c>
      <c r="J21" s="32">
        <f t="shared" si="6"/>
        <v>5</v>
      </c>
      <c r="K21" s="36" t="str">
        <f>IFERROR(COUNTIF($J$3:J21,J21)&amp;VLOOKUP($J21,$B$16:$C$27,2,0),"")</f>
        <v>1E</v>
      </c>
      <c r="L21" s="37">
        <f t="shared" si="1"/>
        <v>18</v>
      </c>
      <c r="M21" s="38" t="str">
        <f t="shared" si="2"/>
        <v>02/05 au 08/05</v>
      </c>
      <c r="N21" s="39"/>
      <c r="O21" s="181">
        <f>EDATE(O18,1)</f>
        <v>44743</v>
      </c>
      <c r="P21" s="50" t="str">
        <f>IFERROR(VLOOKUP(P23,$K$2:$M$55,3,0),"")</f>
        <v>04/07 au 10/07</v>
      </c>
      <c r="Q21" s="50" t="str">
        <f t="shared" ref="Q21:T21" si="26">IFERROR(VLOOKUP(Q23,$K$2:$M$55,3,0),"")</f>
        <v>11/07 au 17/07</v>
      </c>
      <c r="R21" s="50" t="str">
        <f t="shared" si="26"/>
        <v>18/07 au 24/07</v>
      </c>
      <c r="S21" s="50" t="str">
        <f t="shared" si="26"/>
        <v>25/07 au 31/07</v>
      </c>
      <c r="T21" s="50" t="str">
        <f t="shared" si="26"/>
        <v/>
      </c>
      <c r="W21" s="44">
        <v>10</v>
      </c>
      <c r="BM21" s="184"/>
      <c r="BN21" s="184"/>
      <c r="BO21" s="184"/>
      <c r="BP21" s="184"/>
      <c r="BQ21" s="184"/>
      <c r="BR21" s="184"/>
      <c r="BS21" s="184"/>
      <c r="BT21" s="184"/>
    </row>
    <row r="22" spans="2:72" ht="15" customHeight="1" x14ac:dyDescent="0.25">
      <c r="B22" s="32">
        <v>7</v>
      </c>
      <c r="C22" s="32" t="s">
        <v>26</v>
      </c>
      <c r="E22" s="68"/>
      <c r="F22" s="68"/>
      <c r="G22" s="34"/>
      <c r="H22" s="35">
        <f t="shared" si="4"/>
        <v>44690</v>
      </c>
      <c r="I22" s="35">
        <f t="shared" si="5"/>
        <v>44696</v>
      </c>
      <c r="J22" s="32">
        <f t="shared" si="6"/>
        <v>5</v>
      </c>
      <c r="K22" s="36" t="str">
        <f>IFERROR(COUNTIF($J$3:J22,J22)&amp;VLOOKUP($J22,$B$16:$C$27,2,0),"")</f>
        <v>2E</v>
      </c>
      <c r="L22" s="37">
        <f t="shared" si="1"/>
        <v>19</v>
      </c>
      <c r="M22" s="38" t="str">
        <f t="shared" si="2"/>
        <v>09/05 au 15/05</v>
      </c>
      <c r="N22" s="39"/>
      <c r="O22" s="182"/>
      <c r="P22" s="41">
        <v>1</v>
      </c>
      <c r="Q22" s="42">
        <f>P22+1</f>
        <v>2</v>
      </c>
      <c r="R22" s="42">
        <f t="shared" ref="R22:T22" si="27">Q22+1</f>
        <v>3</v>
      </c>
      <c r="S22" s="42">
        <f t="shared" si="27"/>
        <v>4</v>
      </c>
      <c r="T22" s="42">
        <f t="shared" si="27"/>
        <v>5</v>
      </c>
      <c r="BM22" s="184"/>
      <c r="BN22" s="184"/>
      <c r="BO22" s="184"/>
      <c r="BP22" s="184"/>
      <c r="BQ22" s="184"/>
      <c r="BR22" s="184"/>
      <c r="BS22" s="184"/>
      <c r="BT22" s="184"/>
    </row>
    <row r="23" spans="2:72" ht="15" customHeight="1" x14ac:dyDescent="0.25">
      <c r="B23" s="32">
        <v>8</v>
      </c>
      <c r="C23" s="32" t="s">
        <v>27</v>
      </c>
      <c r="E23" s="68"/>
      <c r="F23" s="68"/>
      <c r="G23" s="34"/>
      <c r="H23" s="35">
        <f t="shared" si="4"/>
        <v>44697</v>
      </c>
      <c r="I23" s="35">
        <f t="shared" si="5"/>
        <v>44703</v>
      </c>
      <c r="J23" s="32">
        <f t="shared" si="6"/>
        <v>5</v>
      </c>
      <c r="K23" s="36" t="str">
        <f>IFERROR(COUNTIF($J$3:J23,J23)&amp;VLOOKUP($J23,$B$16:$C$27,2,0),"")</f>
        <v>3E</v>
      </c>
      <c r="L23" s="37">
        <f t="shared" si="1"/>
        <v>20</v>
      </c>
      <c r="M23" s="38" t="str">
        <f t="shared" si="2"/>
        <v>16/05 au 22/05</v>
      </c>
      <c r="N23" s="39"/>
      <c r="O23" s="183"/>
      <c r="P23" s="44" t="str">
        <f>P22&amp;VLOOKUP(MONTH($O21),$B$15:$C$27,2)</f>
        <v>1G</v>
      </c>
      <c r="Q23" s="44" t="str">
        <f t="shared" ref="Q23:T23" si="28">Q22&amp;VLOOKUP(MONTH($O21),$B$15:$C$27,2)</f>
        <v>2G</v>
      </c>
      <c r="R23" s="44" t="str">
        <f t="shared" si="28"/>
        <v>3G</v>
      </c>
      <c r="S23" s="44" t="str">
        <f t="shared" si="28"/>
        <v>4G</v>
      </c>
      <c r="T23" s="44" t="str">
        <f t="shared" si="28"/>
        <v>5G</v>
      </c>
      <c r="BM23" s="184"/>
      <c r="BN23" s="184"/>
      <c r="BO23" s="184"/>
      <c r="BP23" s="184"/>
      <c r="BQ23" s="184"/>
      <c r="BR23" s="184"/>
      <c r="BS23" s="184"/>
      <c r="BT23" s="184"/>
    </row>
    <row r="24" spans="2:72" ht="15" customHeight="1" x14ac:dyDescent="0.25">
      <c r="B24" s="32">
        <v>9</v>
      </c>
      <c r="C24" s="32" t="s">
        <v>28</v>
      </c>
      <c r="E24" s="68"/>
      <c r="F24" s="68"/>
      <c r="G24" s="34"/>
      <c r="H24" s="35">
        <f t="shared" si="4"/>
        <v>44704</v>
      </c>
      <c r="I24" s="35">
        <f t="shared" si="5"/>
        <v>44710</v>
      </c>
      <c r="J24" s="32">
        <f t="shared" si="6"/>
        <v>5</v>
      </c>
      <c r="K24" s="36" t="str">
        <f>IFERROR(COUNTIF($J$3:J24,J24)&amp;VLOOKUP($J24,$B$16:$C$27,2,0),"")</f>
        <v>4E</v>
      </c>
      <c r="L24" s="37">
        <f t="shared" si="1"/>
        <v>21</v>
      </c>
      <c r="M24" s="38" t="str">
        <f t="shared" si="2"/>
        <v>23/05 au 29/05</v>
      </c>
      <c r="N24" s="39"/>
      <c r="O24" s="181">
        <f>EDATE(O21,1)</f>
        <v>44774</v>
      </c>
      <c r="P24" s="50" t="str">
        <f>IFERROR(VLOOKUP(P26,$K$2:$M$55,3,0),"")</f>
        <v>01/08 au 07/08</v>
      </c>
      <c r="Q24" s="50" t="str">
        <f t="shared" ref="Q24:T24" si="29">IFERROR(VLOOKUP(Q26,$K$2:$M$55,3,0),"")</f>
        <v>08/08 au 14/08</v>
      </c>
      <c r="R24" s="50" t="str">
        <f t="shared" si="29"/>
        <v>15/08 au 21/08</v>
      </c>
      <c r="S24" s="50" t="str">
        <f t="shared" si="29"/>
        <v>22/08 au 28/08</v>
      </c>
      <c r="T24" s="50" t="str">
        <f t="shared" si="29"/>
        <v/>
      </c>
      <c r="BM24" s="184"/>
      <c r="BN24" s="184"/>
      <c r="BO24" s="184"/>
      <c r="BP24" s="184"/>
      <c r="BQ24" s="184"/>
      <c r="BR24" s="184"/>
      <c r="BS24" s="184"/>
      <c r="BT24" s="184"/>
    </row>
    <row r="25" spans="2:72" ht="15" customHeight="1" x14ac:dyDescent="0.25">
      <c r="B25" s="32">
        <v>10</v>
      </c>
      <c r="C25" s="32" t="s">
        <v>29</v>
      </c>
      <c r="E25" s="68"/>
      <c r="F25" s="68"/>
      <c r="G25" s="34"/>
      <c r="H25" s="35">
        <f t="shared" si="4"/>
        <v>44711</v>
      </c>
      <c r="I25" s="35">
        <f t="shared" si="5"/>
        <v>44717</v>
      </c>
      <c r="J25" s="32">
        <f t="shared" si="6"/>
        <v>6</v>
      </c>
      <c r="K25" s="36" t="str">
        <f>IFERROR(COUNTIF($J$3:J25,J25)&amp;VLOOKUP($J25,$B$16:$C$27,2,0),"")</f>
        <v>1F</v>
      </c>
      <c r="L25" s="37">
        <f t="shared" si="1"/>
        <v>22</v>
      </c>
      <c r="M25" s="38" t="str">
        <f t="shared" si="2"/>
        <v>30/05 au 05/06</v>
      </c>
      <c r="N25" s="39"/>
      <c r="O25" s="182"/>
      <c r="P25" s="41">
        <v>1</v>
      </c>
      <c r="Q25" s="42">
        <f>P25+1</f>
        <v>2</v>
      </c>
      <c r="R25" s="42">
        <f t="shared" ref="R25:T25" si="30">Q25+1</f>
        <v>3</v>
      </c>
      <c r="S25" s="42">
        <f t="shared" si="30"/>
        <v>4</v>
      </c>
      <c r="T25" s="42">
        <f t="shared" si="30"/>
        <v>5</v>
      </c>
      <c r="BM25" s="184"/>
      <c r="BN25" s="184"/>
      <c r="BO25" s="184"/>
      <c r="BP25" s="184"/>
      <c r="BQ25" s="184"/>
      <c r="BR25" s="184"/>
      <c r="BS25" s="184"/>
      <c r="BT25" s="184"/>
    </row>
    <row r="26" spans="2:72" ht="15" customHeight="1" x14ac:dyDescent="0.25">
      <c r="B26" s="32">
        <v>11</v>
      </c>
      <c r="C26" s="32" t="s">
        <v>30</v>
      </c>
      <c r="G26" s="34"/>
      <c r="H26" s="35">
        <f t="shared" si="4"/>
        <v>44718</v>
      </c>
      <c r="I26" s="35">
        <f t="shared" si="5"/>
        <v>44724</v>
      </c>
      <c r="J26" s="32">
        <f t="shared" si="6"/>
        <v>6</v>
      </c>
      <c r="K26" s="36" t="str">
        <f>IFERROR(COUNTIF($J$3:J26,J26)&amp;VLOOKUP($J26,$B$16:$C$27,2,0),"")</f>
        <v>2F</v>
      </c>
      <c r="L26" s="37">
        <f t="shared" si="1"/>
        <v>23</v>
      </c>
      <c r="M26" s="38" t="str">
        <f t="shared" si="2"/>
        <v>06/06 au 12/06</v>
      </c>
      <c r="N26" s="39"/>
      <c r="O26" s="183"/>
      <c r="P26" s="44" t="str">
        <f>P25&amp;VLOOKUP(MONTH($O24),$B$15:$C$27,2)</f>
        <v>1H</v>
      </c>
      <c r="Q26" s="44" t="str">
        <f t="shared" ref="Q26:T26" si="31">Q25&amp;VLOOKUP(MONTH($O24),$B$15:$C$27,2)</f>
        <v>2H</v>
      </c>
      <c r="R26" s="44" t="str">
        <f t="shared" si="31"/>
        <v>3H</v>
      </c>
      <c r="S26" s="44" t="str">
        <f t="shared" si="31"/>
        <v>4H</v>
      </c>
      <c r="T26" s="32" t="str">
        <f t="shared" si="31"/>
        <v>5H</v>
      </c>
    </row>
    <row r="27" spans="2:72" ht="15" customHeight="1" x14ac:dyDescent="0.25">
      <c r="B27" s="32">
        <v>12</v>
      </c>
      <c r="C27" s="32" t="s">
        <v>31</v>
      </c>
      <c r="G27" s="34"/>
      <c r="H27" s="35">
        <f t="shared" si="4"/>
        <v>44725</v>
      </c>
      <c r="I27" s="35">
        <f t="shared" si="5"/>
        <v>44731</v>
      </c>
      <c r="J27" s="32">
        <f t="shared" si="6"/>
        <v>6</v>
      </c>
      <c r="K27" s="36" t="str">
        <f>IFERROR(COUNTIF($J$3:J27,J27)&amp;VLOOKUP($J27,$B$16:$C$27,2,0),"")</f>
        <v>3F</v>
      </c>
      <c r="L27" s="37">
        <f t="shared" si="1"/>
        <v>24</v>
      </c>
      <c r="M27" s="38" t="str">
        <f t="shared" si="2"/>
        <v>13/06 au 19/06</v>
      </c>
      <c r="N27" s="63"/>
      <c r="O27" s="181">
        <f>EDATE(O24,1)</f>
        <v>44805</v>
      </c>
      <c r="P27" s="50" t="str">
        <f>IFERROR(VLOOKUP(P29,$K$2:$M$55,3,0),"")</f>
        <v>29/08 au 04/09</v>
      </c>
      <c r="Q27" s="50" t="str">
        <f t="shared" ref="Q27:T27" si="32">IFERROR(VLOOKUP(Q29,$K$2:$M$55,3,0),"")</f>
        <v>05/09 au 11/09</v>
      </c>
      <c r="R27" s="50" t="str">
        <f t="shared" si="32"/>
        <v>12/09 au 18/09</v>
      </c>
      <c r="S27" s="50" t="str">
        <f t="shared" si="32"/>
        <v>19/09 au 25/09</v>
      </c>
      <c r="T27" s="50" t="str">
        <f t="shared" si="32"/>
        <v>26/09 au 02/10</v>
      </c>
    </row>
    <row r="28" spans="2:72" ht="15" customHeight="1" x14ac:dyDescent="0.25">
      <c r="C28" s="69"/>
      <c r="G28" s="34"/>
      <c r="H28" s="35">
        <f t="shared" si="4"/>
        <v>44732</v>
      </c>
      <c r="I28" s="35">
        <f t="shared" si="5"/>
        <v>44738</v>
      </c>
      <c r="J28" s="32">
        <f t="shared" si="6"/>
        <v>6</v>
      </c>
      <c r="K28" s="36" t="str">
        <f>IFERROR(COUNTIF($J$3:J28,J28)&amp;VLOOKUP($J28,$B$16:$C$27,2,0),"")</f>
        <v>4F</v>
      </c>
      <c r="L28" s="37">
        <f t="shared" si="1"/>
        <v>25</v>
      </c>
      <c r="M28" s="38" t="str">
        <f t="shared" si="2"/>
        <v>20/06 au 26/06</v>
      </c>
      <c r="N28" s="39"/>
      <c r="O28" s="182"/>
      <c r="P28" s="41">
        <v>1</v>
      </c>
      <c r="Q28" s="42">
        <f>P28+1</f>
        <v>2</v>
      </c>
      <c r="R28" s="42">
        <f t="shared" ref="R28:T28" si="33">Q28+1</f>
        <v>3</v>
      </c>
      <c r="S28" s="42">
        <f t="shared" si="33"/>
        <v>4</v>
      </c>
      <c r="T28" s="42">
        <f t="shared" si="33"/>
        <v>5</v>
      </c>
    </row>
    <row r="29" spans="2:72" ht="15" customHeight="1" x14ac:dyDescent="0.25">
      <c r="D29" s="55"/>
      <c r="G29" s="34"/>
      <c r="H29" s="35">
        <f t="shared" si="4"/>
        <v>44739</v>
      </c>
      <c r="I29" s="35">
        <f t="shared" si="5"/>
        <v>44745</v>
      </c>
      <c r="J29" s="32">
        <f t="shared" si="6"/>
        <v>6</v>
      </c>
      <c r="K29" s="36" t="str">
        <f>IFERROR(COUNTIF($J$3:J29,J29)&amp;VLOOKUP($J29,$B$16:$C$27,2,0),"")</f>
        <v>5F</v>
      </c>
      <c r="L29" s="37">
        <f t="shared" si="1"/>
        <v>26</v>
      </c>
      <c r="M29" s="38" t="str">
        <f t="shared" si="2"/>
        <v>27/06 au 03/07</v>
      </c>
      <c r="N29" s="39"/>
      <c r="O29" s="183"/>
      <c r="P29" s="32" t="str">
        <f>P28&amp;VLOOKUP(MONTH($O27),$B$15:$C$27,2)</f>
        <v>1I</v>
      </c>
      <c r="Q29" s="32" t="str">
        <f t="shared" ref="Q29:T29" si="34">Q28&amp;VLOOKUP(MONTH($O27),$B$15:$C$27,2)</f>
        <v>2I</v>
      </c>
      <c r="R29" s="32" t="str">
        <f t="shared" si="34"/>
        <v>3I</v>
      </c>
      <c r="S29" s="32" t="str">
        <f t="shared" si="34"/>
        <v>4I</v>
      </c>
      <c r="T29" s="32" t="str">
        <f t="shared" si="34"/>
        <v>5I</v>
      </c>
    </row>
    <row r="30" spans="2:72" ht="15" customHeight="1" x14ac:dyDescent="0.25">
      <c r="G30" s="34"/>
      <c r="H30" s="35">
        <f t="shared" si="4"/>
        <v>44746</v>
      </c>
      <c r="I30" s="35">
        <f t="shared" si="5"/>
        <v>44752</v>
      </c>
      <c r="J30" s="32">
        <f t="shared" si="6"/>
        <v>7</v>
      </c>
      <c r="K30" s="36" t="str">
        <f>IFERROR(COUNTIF($J$3:J30,J30)&amp;VLOOKUP($J30,$B$16:$C$27,2,0),"")</f>
        <v>1G</v>
      </c>
      <c r="L30" s="37">
        <f t="shared" si="1"/>
        <v>27</v>
      </c>
      <c r="M30" s="38" t="str">
        <f t="shared" si="2"/>
        <v>04/07 au 10/07</v>
      </c>
      <c r="N30" s="39"/>
      <c r="O30" s="181">
        <f>EDATE(O27,1)</f>
        <v>44835</v>
      </c>
      <c r="P30" s="50" t="str">
        <f>IFERROR(VLOOKUP(P32,$K$2:$M$55,3,0),"")</f>
        <v>03/10 au 09/10</v>
      </c>
      <c r="Q30" s="50" t="str">
        <f t="shared" ref="Q30:T30" si="35">IFERROR(VLOOKUP(Q32,$K$2:$M$55,3,0),"")</f>
        <v>10/10 au 16/10</v>
      </c>
      <c r="R30" s="50" t="str">
        <f t="shared" si="35"/>
        <v>17/10 au 23/10</v>
      </c>
      <c r="S30" s="50" t="str">
        <f t="shared" si="35"/>
        <v>24/10 au 30/10</v>
      </c>
      <c r="T30" s="50" t="str">
        <f t="shared" si="35"/>
        <v/>
      </c>
    </row>
    <row r="31" spans="2:72" ht="15" customHeight="1" x14ac:dyDescent="0.25">
      <c r="C31" s="93"/>
      <c r="G31" s="34"/>
      <c r="H31" s="35">
        <f t="shared" si="4"/>
        <v>44753</v>
      </c>
      <c r="I31" s="35">
        <f t="shared" si="5"/>
        <v>44759</v>
      </c>
      <c r="J31" s="32">
        <f t="shared" si="6"/>
        <v>7</v>
      </c>
      <c r="K31" s="36" t="str">
        <f>IFERROR(COUNTIF($J$3:J31,J31)&amp;VLOOKUP($J31,$B$16:$C$27,2,0),"")</f>
        <v>2G</v>
      </c>
      <c r="L31" s="37">
        <f t="shared" si="1"/>
        <v>28</v>
      </c>
      <c r="M31" s="38" t="str">
        <f t="shared" si="2"/>
        <v>11/07 au 17/07</v>
      </c>
      <c r="N31" s="63"/>
      <c r="O31" s="182"/>
      <c r="P31" s="41">
        <v>1</v>
      </c>
      <c r="Q31" s="42">
        <f>P31+1</f>
        <v>2</v>
      </c>
      <c r="R31" s="42">
        <f t="shared" ref="R31:T31" si="36">Q31+1</f>
        <v>3</v>
      </c>
      <c r="S31" s="42">
        <f t="shared" si="36"/>
        <v>4</v>
      </c>
      <c r="T31" s="42">
        <f t="shared" si="36"/>
        <v>5</v>
      </c>
    </row>
    <row r="32" spans="2:72" ht="15" customHeight="1" x14ac:dyDescent="0.25">
      <c r="G32" s="34"/>
      <c r="H32" s="35">
        <f t="shared" si="4"/>
        <v>44760</v>
      </c>
      <c r="I32" s="35">
        <f t="shared" si="5"/>
        <v>44766</v>
      </c>
      <c r="J32" s="32">
        <f t="shared" si="6"/>
        <v>7</v>
      </c>
      <c r="K32" s="36" t="str">
        <f>IFERROR(COUNTIF($J$3:J32,J32)&amp;VLOOKUP($J32,$B$16:$C$27,2,0),"")</f>
        <v>3G</v>
      </c>
      <c r="L32" s="37">
        <f t="shared" si="1"/>
        <v>29</v>
      </c>
      <c r="M32" s="38" t="str">
        <f t="shared" si="2"/>
        <v>18/07 au 24/07</v>
      </c>
      <c r="N32" s="39"/>
      <c r="O32" s="183"/>
      <c r="P32" s="70" t="str">
        <f>P31&amp;VLOOKUP(MONTH($O30),$B$15:$C$27,2)</f>
        <v>1J</v>
      </c>
      <c r="Q32" s="70" t="str">
        <f t="shared" ref="Q32:T32" si="37">Q31&amp;VLOOKUP(MONTH($O30),$B$15:$C$27,2)</f>
        <v>2J</v>
      </c>
      <c r="R32" s="70" t="str">
        <f t="shared" si="37"/>
        <v>3J</v>
      </c>
      <c r="S32" s="70" t="str">
        <f t="shared" si="37"/>
        <v>4J</v>
      </c>
      <c r="T32" s="70" t="str">
        <f t="shared" si="37"/>
        <v>5J</v>
      </c>
    </row>
    <row r="33" spans="3:68" ht="15" customHeight="1" x14ac:dyDescent="0.25">
      <c r="G33" s="34"/>
      <c r="H33" s="35">
        <f t="shared" si="4"/>
        <v>44767</v>
      </c>
      <c r="I33" s="35">
        <f t="shared" si="5"/>
        <v>44773</v>
      </c>
      <c r="J33" s="32">
        <f t="shared" si="6"/>
        <v>7</v>
      </c>
      <c r="K33" s="36" t="str">
        <f>IFERROR(COUNTIF($J$3:J33,J33)&amp;VLOOKUP($J33,$B$16:$C$27,2,0),"")</f>
        <v>4G</v>
      </c>
      <c r="L33" s="37">
        <f t="shared" si="1"/>
        <v>30</v>
      </c>
      <c r="M33" s="38" t="str">
        <f t="shared" si="2"/>
        <v>25/07 au 31/07</v>
      </c>
      <c r="N33" s="39"/>
      <c r="O33" s="181">
        <f>EDATE(O30,1)</f>
        <v>44866</v>
      </c>
      <c r="P33" s="50" t="str">
        <f>IFERROR(VLOOKUP(P35,$K$2:$M$55,3,0),"")</f>
        <v>31/10 au 06/11</v>
      </c>
      <c r="Q33" s="50" t="str">
        <f t="shared" ref="Q33:T33" si="38">IFERROR(VLOOKUP(Q35,$K$2:$M$55,3,0),"")</f>
        <v>07/11 au 13/11</v>
      </c>
      <c r="R33" s="50" t="str">
        <f t="shared" si="38"/>
        <v>14/11 au 20/11</v>
      </c>
      <c r="S33" s="50" t="str">
        <f t="shared" si="38"/>
        <v>21/11 au 27/11</v>
      </c>
      <c r="T33" s="50" t="str">
        <f t="shared" si="38"/>
        <v/>
      </c>
    </row>
    <row r="34" spans="3:68" ht="15" customHeight="1" x14ac:dyDescent="0.25">
      <c r="G34" s="34"/>
      <c r="H34" s="35">
        <f t="shared" si="4"/>
        <v>44774</v>
      </c>
      <c r="I34" s="35">
        <f t="shared" si="5"/>
        <v>44780</v>
      </c>
      <c r="J34" s="32">
        <f t="shared" si="6"/>
        <v>8</v>
      </c>
      <c r="K34" s="36" t="str">
        <f>IFERROR(COUNTIF($J$3:J34,J34)&amp;VLOOKUP($J34,$B$16:$C$27,2,0),"")</f>
        <v>1H</v>
      </c>
      <c r="L34" s="37">
        <f t="shared" si="1"/>
        <v>31</v>
      </c>
      <c r="M34" s="38" t="str">
        <f t="shared" si="2"/>
        <v>01/08 au 07/08</v>
      </c>
      <c r="N34" s="39"/>
      <c r="O34" s="182"/>
      <c r="P34" s="41">
        <v>1</v>
      </c>
      <c r="Q34" s="42">
        <f>P34+1</f>
        <v>2</v>
      </c>
      <c r="R34" s="42">
        <f t="shared" ref="R34:T34" si="39">Q34+1</f>
        <v>3</v>
      </c>
      <c r="S34" s="42">
        <f t="shared" si="39"/>
        <v>4</v>
      </c>
      <c r="T34" s="42">
        <f t="shared" si="39"/>
        <v>5</v>
      </c>
      <c r="BP34" s="71"/>
    </row>
    <row r="35" spans="3:68" ht="15" customHeight="1" x14ac:dyDescent="0.25">
      <c r="G35" s="34"/>
      <c r="H35" s="35">
        <f t="shared" si="4"/>
        <v>44781</v>
      </c>
      <c r="I35" s="35">
        <f t="shared" si="5"/>
        <v>44787</v>
      </c>
      <c r="J35" s="32">
        <f t="shared" si="6"/>
        <v>8</v>
      </c>
      <c r="K35" s="36" t="str">
        <f>IFERROR(COUNTIF($J$3:J35,J35)&amp;VLOOKUP($J35,$B$16:$C$27,2,0),"")</f>
        <v>2H</v>
      </c>
      <c r="L35" s="37">
        <f t="shared" si="1"/>
        <v>32</v>
      </c>
      <c r="M35" s="38" t="str">
        <f t="shared" si="2"/>
        <v>08/08 au 14/08</v>
      </c>
      <c r="N35" s="39"/>
      <c r="O35" s="183"/>
      <c r="P35" s="44" t="str">
        <f>P34&amp;VLOOKUP(MONTH($O33),$B$15:$C$27,2)</f>
        <v>1K</v>
      </c>
      <c r="Q35" s="44" t="str">
        <f t="shared" ref="Q35:T35" si="40">Q34&amp;VLOOKUP(MONTH($O33),$B$15:$C$27,2)</f>
        <v>2K</v>
      </c>
      <c r="R35" s="32" t="str">
        <f t="shared" si="40"/>
        <v>3K</v>
      </c>
      <c r="S35" s="44" t="str">
        <f t="shared" si="40"/>
        <v>4K</v>
      </c>
      <c r="T35" s="32" t="str">
        <f t="shared" si="40"/>
        <v>5K</v>
      </c>
    </row>
    <row r="36" spans="3:68" ht="15" customHeight="1" x14ac:dyDescent="0.25">
      <c r="G36" s="34"/>
      <c r="H36" s="35">
        <f t="shared" si="4"/>
        <v>44788</v>
      </c>
      <c r="I36" s="35">
        <f t="shared" si="5"/>
        <v>44794</v>
      </c>
      <c r="J36" s="32">
        <f t="shared" si="6"/>
        <v>8</v>
      </c>
      <c r="K36" s="36" t="str">
        <f>IFERROR(COUNTIF($J$3:J36,J36)&amp;VLOOKUP($J36,$B$16:$C$27,2,0),"")</f>
        <v>3H</v>
      </c>
      <c r="L36" s="37">
        <f t="shared" si="1"/>
        <v>33</v>
      </c>
      <c r="M36" s="38" t="str">
        <f t="shared" si="2"/>
        <v>15/08 au 21/08</v>
      </c>
      <c r="N36" s="39"/>
      <c r="O36" s="181">
        <f>EDATE(O33,1)</f>
        <v>44896</v>
      </c>
      <c r="P36" s="50" t="str">
        <f>IFERROR(VLOOKUP(P38,$K$2:$M$55,3,0),"")</f>
        <v>28/11 au 04/12</v>
      </c>
      <c r="Q36" s="50" t="str">
        <f t="shared" ref="Q36:T36" si="41">IFERROR(VLOOKUP(Q38,$K$2:$M$55,3,0),"")</f>
        <v>05/12 au 11/12</v>
      </c>
      <c r="R36" s="50" t="str">
        <f t="shared" si="41"/>
        <v>12/12 au 18/12</v>
      </c>
      <c r="S36" s="50" t="str">
        <f t="shared" si="41"/>
        <v>19/12 au 25/12</v>
      </c>
      <c r="T36" s="50" t="str">
        <f t="shared" si="41"/>
        <v>26/12 au 01/01</v>
      </c>
    </row>
    <row r="37" spans="3:68" ht="15" customHeight="1" thickBot="1" x14ac:dyDescent="0.3">
      <c r="G37" s="34"/>
      <c r="H37" s="35">
        <f t="shared" si="4"/>
        <v>44795</v>
      </c>
      <c r="I37" s="35">
        <f t="shared" si="5"/>
        <v>44801</v>
      </c>
      <c r="J37" s="32">
        <f t="shared" si="6"/>
        <v>8</v>
      </c>
      <c r="K37" s="36" t="str">
        <f>IFERROR(COUNTIF($J$3:J37,J37)&amp;VLOOKUP($J37,$B$16:$C$27,2,0),"")</f>
        <v>4H</v>
      </c>
      <c r="L37" s="37">
        <f t="shared" si="1"/>
        <v>34</v>
      </c>
      <c r="M37" s="38" t="str">
        <f t="shared" si="2"/>
        <v>22/08 au 28/08</v>
      </c>
      <c r="N37" s="39"/>
      <c r="O37" s="182"/>
      <c r="P37" s="41">
        <v>1</v>
      </c>
      <c r="Q37" s="42">
        <f>P37+1</f>
        <v>2</v>
      </c>
      <c r="R37" s="42">
        <f t="shared" ref="R37:T37" si="42">Q37+1</f>
        <v>3</v>
      </c>
      <c r="S37" s="42">
        <f t="shared" si="42"/>
        <v>4</v>
      </c>
      <c r="T37" s="42">
        <f t="shared" si="42"/>
        <v>5</v>
      </c>
    </row>
    <row r="38" spans="3:68" ht="15" customHeight="1" x14ac:dyDescent="0.25">
      <c r="E38" s="178"/>
      <c r="G38" s="34"/>
      <c r="H38" s="35">
        <f t="shared" si="4"/>
        <v>44802</v>
      </c>
      <c r="I38" s="35">
        <f t="shared" si="5"/>
        <v>44808</v>
      </c>
      <c r="J38" s="32">
        <f t="shared" si="6"/>
        <v>9</v>
      </c>
      <c r="K38" s="36" t="str">
        <f>IFERROR(COUNTIF($J$3:J38,J38)&amp;VLOOKUP($J38,$B$16:$C$27,2,0),"")</f>
        <v>1I</v>
      </c>
      <c r="L38" s="37">
        <f t="shared" si="1"/>
        <v>35</v>
      </c>
      <c r="M38" s="38" t="str">
        <f t="shared" si="2"/>
        <v>29/08 au 04/09</v>
      </c>
      <c r="N38" s="39"/>
      <c r="O38" s="183"/>
      <c r="P38" s="44" t="str">
        <f>P37&amp;VLOOKUP(MONTH($O36),$B$15:$C$27,2)</f>
        <v>1L</v>
      </c>
      <c r="Q38" s="44" t="str">
        <f t="shared" ref="Q38:T38" si="43">Q37&amp;VLOOKUP(MONTH($O36),$B$15:$C$27,2)</f>
        <v>2L</v>
      </c>
      <c r="R38" s="44" t="str">
        <f t="shared" si="43"/>
        <v>3L</v>
      </c>
      <c r="S38" s="44" t="str">
        <f t="shared" si="43"/>
        <v>4L</v>
      </c>
      <c r="T38" s="44" t="str">
        <f t="shared" si="43"/>
        <v>5L</v>
      </c>
    </row>
    <row r="39" spans="3:68" ht="15" customHeight="1" x14ac:dyDescent="0.25">
      <c r="E39" s="179"/>
      <c r="G39" s="34"/>
      <c r="H39" s="35">
        <f t="shared" si="4"/>
        <v>44809</v>
      </c>
      <c r="I39" s="35">
        <f t="shared" si="5"/>
        <v>44815</v>
      </c>
      <c r="J39" s="32">
        <f t="shared" si="6"/>
        <v>9</v>
      </c>
      <c r="K39" s="36" t="str">
        <f>IFERROR(COUNTIF($J$3:J39,J39)&amp;VLOOKUP($J39,$B$16:$C$27,2,0),"")</f>
        <v>2I</v>
      </c>
      <c r="L39" s="37">
        <f t="shared" si="1"/>
        <v>36</v>
      </c>
      <c r="M39" s="38" t="str">
        <f t="shared" si="2"/>
        <v>05/09 au 11/09</v>
      </c>
      <c r="N39" s="72"/>
      <c r="O39" s="73"/>
    </row>
    <row r="40" spans="3:68" ht="15" customHeight="1" thickBot="1" x14ac:dyDescent="0.3">
      <c r="E40" s="179"/>
      <c r="G40" s="34"/>
      <c r="H40" s="35">
        <f t="shared" si="4"/>
        <v>44816</v>
      </c>
      <c r="I40" s="35">
        <f t="shared" si="5"/>
        <v>44822</v>
      </c>
      <c r="J40" s="32">
        <f t="shared" si="6"/>
        <v>9</v>
      </c>
      <c r="K40" s="36" t="str">
        <f>IFERROR(COUNTIF($J$3:J40,J40)&amp;VLOOKUP($J40,$B$16:$C$27,2,0),"")</f>
        <v>3I</v>
      </c>
      <c r="L40" s="37">
        <f t="shared" si="1"/>
        <v>37</v>
      </c>
      <c r="M40" s="38" t="str">
        <f t="shared" si="2"/>
        <v>12/09 au 18/09</v>
      </c>
      <c r="N40" s="72"/>
      <c r="O40" s="71"/>
    </row>
    <row r="41" spans="3:68" ht="15" customHeight="1" x14ac:dyDescent="0.25">
      <c r="C41" s="97" t="s">
        <v>32</v>
      </c>
      <c r="E41" s="179"/>
      <c r="G41" s="34"/>
      <c r="H41" s="35">
        <f t="shared" si="4"/>
        <v>44823</v>
      </c>
      <c r="I41" s="35">
        <f t="shared" si="5"/>
        <v>44829</v>
      </c>
      <c r="J41" s="32">
        <f t="shared" si="6"/>
        <v>9</v>
      </c>
      <c r="K41" s="36" t="str">
        <f>IFERROR(COUNTIF($J$3:J41,J41)&amp;VLOOKUP($J41,$B$16:$C$27,2,0),"")</f>
        <v>4I</v>
      </c>
      <c r="L41" s="37">
        <f t="shared" si="1"/>
        <v>38</v>
      </c>
      <c r="M41" s="38" t="str">
        <f t="shared" si="2"/>
        <v>19/09 au 25/09</v>
      </c>
      <c r="N41" s="72"/>
      <c r="O41" s="71"/>
    </row>
    <row r="42" spans="3:68" ht="30" customHeight="1" thickBot="1" x14ac:dyDescent="0.3">
      <c r="C42" s="95">
        <v>4</v>
      </c>
      <c r="E42" s="180"/>
      <c r="G42" s="34"/>
      <c r="H42" s="35">
        <f t="shared" si="4"/>
        <v>44830</v>
      </c>
      <c r="I42" s="35">
        <f t="shared" si="5"/>
        <v>44836</v>
      </c>
      <c r="J42" s="32">
        <f t="shared" si="6"/>
        <v>9</v>
      </c>
      <c r="K42" s="36" t="str">
        <f>IFERROR(COUNTIF($J$3:J42,J42)&amp;VLOOKUP($J42,$B$16:$C$27,2,0),"")</f>
        <v>5I</v>
      </c>
      <c r="L42" s="37">
        <f t="shared" si="1"/>
        <v>39</v>
      </c>
      <c r="M42" s="38" t="str">
        <f t="shared" si="2"/>
        <v>26/09 au 02/10</v>
      </c>
      <c r="O42" s="74"/>
    </row>
    <row r="43" spans="3:68" ht="15" customHeight="1" x14ac:dyDescent="0.25">
      <c r="C43" s="69"/>
      <c r="G43" s="34"/>
      <c r="H43" s="35">
        <f t="shared" si="4"/>
        <v>44837</v>
      </c>
      <c r="I43" s="35">
        <f t="shared" si="5"/>
        <v>44843</v>
      </c>
      <c r="J43" s="32">
        <f t="shared" si="6"/>
        <v>10</v>
      </c>
      <c r="K43" s="36" t="str">
        <f>IFERROR(COUNTIF($J$3:J43,J43)&amp;VLOOKUP($J43,$B$16:$C$27,2,0),"")</f>
        <v>1J</v>
      </c>
      <c r="L43" s="37">
        <f t="shared" si="1"/>
        <v>40</v>
      </c>
      <c r="M43" s="38" t="str">
        <f t="shared" si="2"/>
        <v>03/10 au 09/10</v>
      </c>
      <c r="O43" s="71"/>
    </row>
    <row r="44" spans="3:68" ht="15" customHeight="1" x14ac:dyDescent="0.25">
      <c r="C44" s="69"/>
      <c r="G44" s="34"/>
      <c r="H44" s="35">
        <f t="shared" si="4"/>
        <v>44844</v>
      </c>
      <c r="I44" s="35">
        <f t="shared" si="5"/>
        <v>44850</v>
      </c>
      <c r="J44" s="32">
        <f t="shared" si="6"/>
        <v>10</v>
      </c>
      <c r="K44" s="36" t="str">
        <f>IFERROR(COUNTIF($J$3:J44,J44)&amp;VLOOKUP($J44,$B$16:$C$27,2,0),"")</f>
        <v>2J</v>
      </c>
      <c r="L44" s="37">
        <f t="shared" si="1"/>
        <v>41</v>
      </c>
      <c r="M44" s="38" t="str">
        <f t="shared" si="2"/>
        <v>10/10 au 16/10</v>
      </c>
      <c r="O44" s="71"/>
    </row>
    <row r="45" spans="3:68" ht="15" customHeight="1" x14ac:dyDescent="0.25">
      <c r="C45" s="69"/>
      <c r="G45" s="34"/>
      <c r="H45" s="35">
        <f t="shared" si="4"/>
        <v>44851</v>
      </c>
      <c r="I45" s="35">
        <f t="shared" si="5"/>
        <v>44857</v>
      </c>
      <c r="J45" s="32">
        <f t="shared" si="6"/>
        <v>10</v>
      </c>
      <c r="K45" s="36" t="str">
        <f>IFERROR(COUNTIF($J$3:J45,J45)&amp;VLOOKUP($J45,$B$16:$C$27,2,0),"")</f>
        <v>3J</v>
      </c>
      <c r="L45" s="37">
        <f t="shared" si="1"/>
        <v>42</v>
      </c>
      <c r="M45" s="38" t="str">
        <f t="shared" si="2"/>
        <v>17/10 au 23/10</v>
      </c>
      <c r="O45" s="71"/>
    </row>
    <row r="46" spans="3:68" ht="15" customHeight="1" x14ac:dyDescent="0.25">
      <c r="C46" s="69"/>
      <c r="G46" s="34"/>
      <c r="H46" s="35">
        <f t="shared" si="4"/>
        <v>44858</v>
      </c>
      <c r="I46" s="35">
        <f t="shared" si="5"/>
        <v>44864</v>
      </c>
      <c r="J46" s="32">
        <f t="shared" si="6"/>
        <v>10</v>
      </c>
      <c r="K46" s="36" t="str">
        <f>IFERROR(COUNTIF($J$3:J46,J46)&amp;VLOOKUP($J46,$B$16:$C$27,2,0),"")</f>
        <v>4J</v>
      </c>
      <c r="L46" s="37">
        <f t="shared" si="1"/>
        <v>43</v>
      </c>
      <c r="M46" s="38" t="str">
        <f t="shared" si="2"/>
        <v>24/10 au 30/10</v>
      </c>
      <c r="O46" s="71"/>
    </row>
    <row r="47" spans="3:68" ht="15" customHeight="1" x14ac:dyDescent="0.25">
      <c r="C47" s="69"/>
      <c r="G47" s="34"/>
      <c r="H47" s="35">
        <f t="shared" si="4"/>
        <v>44865</v>
      </c>
      <c r="I47" s="35">
        <f t="shared" si="5"/>
        <v>44871</v>
      </c>
      <c r="J47" s="32">
        <f t="shared" si="6"/>
        <v>11</v>
      </c>
      <c r="K47" s="36" t="str">
        <f>IFERROR(COUNTIF($J$3:J47,J47)&amp;VLOOKUP($J47,$B$16:$C$27,2,0),"")</f>
        <v>1K</v>
      </c>
      <c r="L47" s="37">
        <f t="shared" si="1"/>
        <v>44</v>
      </c>
      <c r="M47" s="38" t="str">
        <f t="shared" si="2"/>
        <v>31/10 au 06/11</v>
      </c>
      <c r="O47" s="71"/>
    </row>
    <row r="48" spans="3:68" ht="15" customHeight="1" x14ac:dyDescent="0.25">
      <c r="C48" s="69"/>
      <c r="G48" s="34"/>
      <c r="H48" s="35">
        <f t="shared" si="4"/>
        <v>44872</v>
      </c>
      <c r="I48" s="35">
        <f t="shared" si="5"/>
        <v>44878</v>
      </c>
      <c r="J48" s="32">
        <f t="shared" si="6"/>
        <v>11</v>
      </c>
      <c r="K48" s="36" t="str">
        <f>IFERROR(COUNTIF($J$3:J48,J48)&amp;VLOOKUP($J48,$B$16:$C$27,2,0),"")</f>
        <v>2K</v>
      </c>
      <c r="L48" s="37">
        <f t="shared" si="1"/>
        <v>45</v>
      </c>
      <c r="M48" s="38" t="str">
        <f t="shared" si="2"/>
        <v>07/11 au 13/11</v>
      </c>
      <c r="N48" s="72"/>
      <c r="O48" s="71"/>
    </row>
    <row r="49" spans="1:74" ht="15" customHeight="1" x14ac:dyDescent="0.25">
      <c r="C49" s="69"/>
      <c r="G49" s="34"/>
      <c r="H49" s="35">
        <f t="shared" si="4"/>
        <v>44879</v>
      </c>
      <c r="I49" s="35">
        <f t="shared" si="5"/>
        <v>44885</v>
      </c>
      <c r="J49" s="32">
        <f t="shared" si="6"/>
        <v>11</v>
      </c>
      <c r="K49" s="36" t="str">
        <f>IFERROR(COUNTIF($J$3:J49,J49)&amp;VLOOKUP($J49,$B$16:$C$27,2,0),"")</f>
        <v>3K</v>
      </c>
      <c r="L49" s="37">
        <f t="shared" si="1"/>
        <v>46</v>
      </c>
      <c r="M49" s="38" t="str">
        <f t="shared" si="2"/>
        <v>14/11 au 20/11</v>
      </c>
      <c r="N49" s="72"/>
      <c r="O49" s="71"/>
      <c r="BV49" s="96" t="s">
        <v>34</v>
      </c>
    </row>
    <row r="50" spans="1:74" ht="15" customHeight="1" x14ac:dyDescent="0.25">
      <c r="A50" s="75" t="s">
        <v>4</v>
      </c>
      <c r="C50" s="69"/>
      <c r="G50" s="34"/>
      <c r="H50" s="35">
        <f t="shared" si="4"/>
        <v>44886</v>
      </c>
      <c r="I50" s="35">
        <f t="shared" si="5"/>
        <v>44892</v>
      </c>
      <c r="J50" s="32">
        <f t="shared" si="6"/>
        <v>11</v>
      </c>
      <c r="K50" s="36" t="str">
        <f>IFERROR(COUNTIF($J$3:J50,J50)&amp;VLOOKUP($J50,$B$16:$C$27,2,0),"")</f>
        <v>4K</v>
      </c>
      <c r="L50" s="37">
        <f t="shared" si="1"/>
        <v>47</v>
      </c>
      <c r="M50" s="38" t="str">
        <f t="shared" si="2"/>
        <v>21/11 au 27/11</v>
      </c>
      <c r="N50" s="72"/>
      <c r="O50" s="71"/>
      <c r="BV50" s="96" t="s">
        <v>35</v>
      </c>
    </row>
    <row r="51" spans="1:74" ht="15" hidden="1" customHeight="1" x14ac:dyDescent="0.25">
      <c r="C51" s="69"/>
      <c r="G51" s="34"/>
      <c r="H51" s="35">
        <f t="shared" si="4"/>
        <v>44893</v>
      </c>
      <c r="I51" s="35">
        <f t="shared" si="5"/>
        <v>44899</v>
      </c>
      <c r="J51" s="32">
        <f t="shared" si="6"/>
        <v>12</v>
      </c>
      <c r="K51" s="36" t="str">
        <f>IFERROR(COUNTIF($J$3:J51,J51)&amp;VLOOKUP($J51,$B$16:$C$27,2,0),"")</f>
        <v>1L</v>
      </c>
      <c r="L51" s="37">
        <f t="shared" si="1"/>
        <v>48</v>
      </c>
      <c r="M51" s="38" t="str">
        <f t="shared" si="2"/>
        <v>28/11 au 04/12</v>
      </c>
      <c r="N51" s="72"/>
      <c r="O51" s="71"/>
    </row>
    <row r="52" spans="1:74" ht="15" hidden="1" customHeight="1" x14ac:dyDescent="0.25">
      <c r="C52" s="69"/>
      <c r="G52" s="34"/>
      <c r="H52" s="35">
        <f t="shared" si="4"/>
        <v>44900</v>
      </c>
      <c r="I52" s="35">
        <f t="shared" si="5"/>
        <v>44906</v>
      </c>
      <c r="J52" s="32">
        <f t="shared" si="6"/>
        <v>12</v>
      </c>
      <c r="K52" s="36" t="str">
        <f>IFERROR(COUNTIF($J$3:J52,J52)&amp;VLOOKUP($J52,$B$16:$C$27,2,0),"")</f>
        <v>2L</v>
      </c>
      <c r="L52" s="37">
        <f t="shared" si="1"/>
        <v>49</v>
      </c>
      <c r="M52" s="38" t="str">
        <f t="shared" si="2"/>
        <v>05/12 au 11/12</v>
      </c>
      <c r="N52" s="72"/>
      <c r="O52" s="71"/>
    </row>
    <row r="53" spans="1:74" ht="15" hidden="1" customHeight="1" x14ac:dyDescent="0.25">
      <c r="C53" s="69"/>
      <c r="G53" s="34"/>
      <c r="H53" s="35">
        <f t="shared" si="4"/>
        <v>44907</v>
      </c>
      <c r="I53" s="35">
        <f t="shared" si="5"/>
        <v>44913</v>
      </c>
      <c r="J53" s="32">
        <f t="shared" si="6"/>
        <v>12</v>
      </c>
      <c r="K53" s="36" t="str">
        <f>IFERROR(COUNTIF($J$3:J53,J53)&amp;VLOOKUP($J53,$B$16:$C$27,2,0),"")</f>
        <v>3L</v>
      </c>
      <c r="L53" s="37">
        <f t="shared" si="1"/>
        <v>50</v>
      </c>
      <c r="M53" s="38" t="str">
        <f t="shared" si="2"/>
        <v>12/12 au 18/12</v>
      </c>
      <c r="N53" s="72"/>
      <c r="O53" s="71"/>
    </row>
    <row r="54" spans="1:74" ht="15" hidden="1" customHeight="1" x14ac:dyDescent="0.25">
      <c r="C54" s="69"/>
      <c r="G54" s="34"/>
      <c r="H54" s="35">
        <f t="shared" si="4"/>
        <v>44914</v>
      </c>
      <c r="I54" s="35">
        <f t="shared" si="5"/>
        <v>44920</v>
      </c>
      <c r="J54" s="32">
        <f t="shared" si="6"/>
        <v>12</v>
      </c>
      <c r="K54" s="36" t="str">
        <f>IFERROR(COUNTIF($J$3:J54,J54)&amp;VLOOKUP($J54,$B$16:$C$27,2,0),"")</f>
        <v>4L</v>
      </c>
      <c r="L54" s="37">
        <f t="shared" si="1"/>
        <v>51</v>
      </c>
      <c r="M54" s="38" t="str">
        <f t="shared" si="2"/>
        <v>19/12 au 25/12</v>
      </c>
      <c r="N54" s="72"/>
      <c r="O54" s="71"/>
    </row>
    <row r="55" spans="1:74" ht="15" hidden="1" customHeight="1" thickBot="1" x14ac:dyDescent="0.3">
      <c r="C55" s="69"/>
      <c r="H55" s="77">
        <f t="shared" si="4"/>
        <v>44921</v>
      </c>
      <c r="I55" s="77">
        <f t="shared" si="5"/>
        <v>44927</v>
      </c>
      <c r="J55" s="78">
        <f t="shared" si="6"/>
        <v>12</v>
      </c>
      <c r="K55" s="79" t="str">
        <f>IFERROR(COUNTIF($J$3:J55,J55)&amp;VLOOKUP($J55,$B$16:$C$27,2,0),"")</f>
        <v>5L</v>
      </c>
      <c r="L55" s="80">
        <f t="shared" si="1"/>
        <v>52</v>
      </c>
      <c r="M55" s="81" t="str">
        <f t="shared" si="2"/>
        <v>26/12 au 01/01</v>
      </c>
      <c r="O55" s="71"/>
    </row>
    <row r="56" spans="1:74" ht="15" hidden="1" customHeight="1" x14ac:dyDescent="0.25">
      <c r="C56" s="69"/>
      <c r="K56" s="34"/>
      <c r="M56" s="71"/>
      <c r="N56" s="72"/>
      <c r="O56" s="71"/>
    </row>
    <row r="57" spans="1:74" ht="15" hidden="1" customHeight="1" x14ac:dyDescent="0.25">
      <c r="C57" s="69"/>
      <c r="K57" s="34"/>
      <c r="M57" s="71"/>
      <c r="O57" s="71"/>
    </row>
    <row r="58" spans="1:74" ht="15" hidden="1" customHeight="1" x14ac:dyDescent="0.25">
      <c r="C58" s="69"/>
      <c r="K58" s="34"/>
      <c r="M58" s="71"/>
      <c r="N58" s="72"/>
      <c r="O58" s="71"/>
    </row>
    <row r="59" spans="1:74" ht="15" hidden="1" customHeight="1" x14ac:dyDescent="0.25">
      <c r="K59" s="34"/>
      <c r="M59" s="71"/>
      <c r="N59" s="72"/>
      <c r="O59" s="71"/>
    </row>
    <row r="60" spans="1:74" ht="15" hidden="1" customHeight="1" x14ac:dyDescent="0.25">
      <c r="K60" s="34"/>
      <c r="M60" s="71"/>
      <c r="N60" s="72"/>
      <c r="O60" s="71"/>
    </row>
    <row r="61" spans="1:74" ht="15" hidden="1" customHeight="1" x14ac:dyDescent="0.25">
      <c r="C61" s="69"/>
      <c r="K61" s="34"/>
      <c r="M61" s="71"/>
      <c r="N61" s="72"/>
      <c r="O61" s="71"/>
    </row>
    <row r="62" spans="1:74" ht="15" hidden="1" customHeight="1" x14ac:dyDescent="0.25">
      <c r="C62" s="82"/>
      <c r="D62" s="83"/>
      <c r="E62" s="83"/>
      <c r="F62" s="84"/>
      <c r="G62" s="84"/>
      <c r="K62" s="34"/>
      <c r="M62" s="71"/>
      <c r="N62" s="72"/>
      <c r="O62" s="71"/>
    </row>
    <row r="63" spans="1:74" ht="15" hidden="1" customHeight="1" x14ac:dyDescent="0.25">
      <c r="C63" s="82"/>
      <c r="D63" s="83"/>
      <c r="E63" s="83"/>
      <c r="F63" s="84"/>
      <c r="G63" s="84"/>
      <c r="K63" s="34"/>
    </row>
    <row r="64" spans="1:74" ht="15" hidden="1" customHeight="1" x14ac:dyDescent="0.25">
      <c r="C64" s="82"/>
      <c r="D64" s="83"/>
      <c r="E64" s="83"/>
      <c r="F64" s="84"/>
      <c r="G64" s="84"/>
      <c r="K64" s="34"/>
    </row>
    <row r="65" spans="3:11" ht="15" hidden="1" customHeight="1" x14ac:dyDescent="0.25">
      <c r="C65" s="82"/>
      <c r="D65" s="83"/>
      <c r="E65" s="83"/>
      <c r="F65" s="84"/>
      <c r="G65" s="84"/>
      <c r="K65" s="34"/>
    </row>
    <row r="66" spans="3:11" ht="15" hidden="1" customHeight="1" x14ac:dyDescent="0.25">
      <c r="C66" s="82"/>
      <c r="D66" s="83"/>
      <c r="E66" s="83"/>
      <c r="F66" s="84"/>
      <c r="G66" s="84"/>
      <c r="K66" s="34"/>
    </row>
    <row r="67" spans="3:11" ht="15" hidden="1" customHeight="1" x14ac:dyDescent="0.25">
      <c r="C67" s="82"/>
      <c r="D67" s="83"/>
      <c r="E67" s="83"/>
      <c r="F67" s="84"/>
      <c r="G67" s="84"/>
      <c r="K67" s="34"/>
    </row>
    <row r="68" spans="3:11" hidden="1" x14ac:dyDescent="0.25">
      <c r="C68" s="82"/>
      <c r="D68" s="83"/>
      <c r="E68" s="83"/>
      <c r="F68" s="84"/>
      <c r="G68" s="84"/>
      <c r="K68" s="34"/>
    </row>
    <row r="69" spans="3:11" hidden="1" x14ac:dyDescent="0.25">
      <c r="C69" s="83"/>
      <c r="D69" s="83"/>
      <c r="E69" s="83"/>
      <c r="F69" s="84"/>
      <c r="G69" s="84"/>
      <c r="K69" s="34"/>
    </row>
    <row r="70" spans="3:11" hidden="1" x14ac:dyDescent="0.25">
      <c r="F70" s="84"/>
      <c r="G70" s="84"/>
      <c r="K70" s="34"/>
    </row>
    <row r="71" spans="3:11" hidden="1" x14ac:dyDescent="0.25">
      <c r="F71" s="84"/>
      <c r="G71" s="84"/>
      <c r="K71" s="34"/>
    </row>
    <row r="72" spans="3:11" hidden="1" x14ac:dyDescent="0.25">
      <c r="F72" s="84"/>
      <c r="G72" s="84"/>
      <c r="K72" s="34"/>
    </row>
    <row r="73" spans="3:11" hidden="1" x14ac:dyDescent="0.25">
      <c r="F73" s="84"/>
      <c r="G73" s="84"/>
      <c r="K73" s="34"/>
    </row>
  </sheetData>
  <mergeCells count="23">
    <mergeCell ref="H1:I1"/>
    <mergeCell ref="J1:K1"/>
    <mergeCell ref="O3:O5"/>
    <mergeCell ref="Y4:Z4"/>
    <mergeCell ref="B5:C5"/>
    <mergeCell ref="BM6:BT25"/>
    <mergeCell ref="B8:E8"/>
    <mergeCell ref="O9:O11"/>
    <mergeCell ref="B10:D10"/>
    <mergeCell ref="B11:D11"/>
    <mergeCell ref="O12:O14"/>
    <mergeCell ref="B13:C13"/>
    <mergeCell ref="O15:O17"/>
    <mergeCell ref="O18:O20"/>
    <mergeCell ref="O21:O23"/>
    <mergeCell ref="B6:D6"/>
    <mergeCell ref="O6:O8"/>
    <mergeCell ref="O24:O26"/>
    <mergeCell ref="E38:E42"/>
    <mergeCell ref="O27:O29"/>
    <mergeCell ref="O30:O32"/>
    <mergeCell ref="O33:O35"/>
    <mergeCell ref="O36:O38"/>
  </mergeCells>
  <conditionalFormatting sqref="Q5:T5 P8:T8 P11:T11 P14:T14 P17:T17 P20:T20 P23:T23 P26:T26 P29:T29 P32:T32 P35:T35 P38:T38">
    <cfRule type="expression" dxfId="9" priority="6">
      <formula>P3=""</formula>
    </cfRule>
  </conditionalFormatting>
  <conditionalFormatting sqref="P4:T4 P7:T7 P10:T10 P13:T13 P16:T16 P19:T19 P22:T22 P25:T25 P28:T28 P31:T31 P34:T34 P37:T37">
    <cfRule type="expression" dxfId="8" priority="5">
      <formula>P3=""</formula>
    </cfRule>
  </conditionalFormatting>
  <conditionalFormatting sqref="AB8:BL8">
    <cfRule type="expression" dxfId="7" priority="1">
      <formula>AB$7&lt;&gt;""</formula>
    </cfRule>
    <cfRule type="expression" dxfId="6" priority="2">
      <formula>WEEKDAY(AB$7,2)=7</formula>
    </cfRule>
  </conditionalFormatting>
  <conditionalFormatting sqref="AC8:BL8">
    <cfRule type="expression" dxfId="5" priority="4">
      <formula>AC8=AB8</formula>
    </cfRule>
  </conditionalFormatting>
  <conditionalFormatting sqref="AB9:BL10">
    <cfRule type="expression" dxfId="4" priority="3">
      <formula>AB$7&lt;&gt;""</formula>
    </cfRule>
  </conditionalFormatting>
  <dataValidations count="5">
    <dataValidation type="list" allowBlank="1" showInputMessage="1" showErrorMessage="1" sqref="X5" xr:uid="{00000000-0002-0000-0D00-000000000000}">
      <formula1>$B$16:$B$27</formula1>
    </dataValidation>
    <dataValidation type="list" allowBlank="1" showInputMessage="1" showErrorMessage="1" sqref="B3" xr:uid="{00000000-0002-0000-0D00-000001000000}">
      <formula1>Semaine</formula1>
    </dataValidation>
    <dataValidation type="list" allowBlank="1" showInputMessage="1" showErrorMessage="1" sqref="D3" xr:uid="{00000000-0002-0000-0D00-000002000000}">
      <formula1>Année</formula1>
    </dataValidation>
    <dataValidation type="list" allowBlank="1" showInputMessage="1" showErrorMessage="1" sqref="C3" xr:uid="{00000000-0002-0000-0D00-000003000000}">
      <formula1>Mois</formula1>
    </dataValidation>
    <dataValidation type="list" showInputMessage="1" showErrorMessage="1" sqref="C42" xr:uid="{00000000-0002-0000-0D00-000004000000}">
      <formula1>$W$12:$W$21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autoPict="0">
                <anchor moveWithCells="1" siz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219075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Spinner 6">
              <controlPr locked="0" defaultSize="0" autoPict="0">
                <anchor moveWithCells="1" sizeWithCells="1">
                  <from>
                    <xdr:col>4</xdr:col>
                    <xdr:colOff>38100</xdr:colOff>
                    <xdr:row>37</xdr:row>
                    <xdr:rowOff>47625</xdr:rowOff>
                  </from>
                  <to>
                    <xdr:col>4</xdr:col>
                    <xdr:colOff>742950</xdr:colOff>
                    <xdr:row>41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336C-C6F6-43C4-BA2C-28972BE0FF0D}">
  <sheetPr>
    <tabColor theme="4" tint="0.79998168889431442"/>
  </sheetPr>
  <dimension ref="C3:ED48"/>
  <sheetViews>
    <sheetView zoomScale="70" zoomScaleNormal="70" workbookViewId="0">
      <pane xSplit="4" ySplit="6" topLeftCell="E7" activePane="bottomRight" state="frozen"/>
      <selection pane="topRight" activeCell="D1" sqref="D1"/>
      <selection pane="bottomLeft" activeCell="A4" sqref="A4"/>
      <selection pane="bottomRight" activeCell="J34" sqref="J34"/>
    </sheetView>
  </sheetViews>
  <sheetFormatPr baseColWidth="10" defaultRowHeight="15" x14ac:dyDescent="0.25"/>
  <cols>
    <col min="1" max="1" width="3.7109375" customWidth="1"/>
    <col min="2" max="2" width="38.28515625" customWidth="1"/>
    <col min="3" max="3" width="3.7109375" customWidth="1"/>
    <col min="4" max="4" width="45.7109375" customWidth="1"/>
    <col min="5" max="5" width="15.7109375" customWidth="1"/>
    <col min="6" max="7" width="20.7109375" customWidth="1"/>
    <col min="8" max="8" width="3.7109375" customWidth="1"/>
    <col min="10" max="10" width="39.85546875" customWidth="1"/>
  </cols>
  <sheetData>
    <row r="3" spans="3:10" ht="15" customHeight="1" x14ac:dyDescent="0.25">
      <c r="C3" s="170" t="s">
        <v>45</v>
      </c>
      <c r="D3" s="196"/>
      <c r="E3" s="196"/>
      <c r="F3" s="196"/>
      <c r="G3" s="196"/>
      <c r="H3" s="170"/>
    </row>
    <row r="4" spans="3:10" ht="24.95" customHeight="1" thickBot="1" x14ac:dyDescent="0.4">
      <c r="C4" s="170"/>
      <c r="D4" s="146" t="s">
        <v>40</v>
      </c>
      <c r="E4" s="197" t="str">
        <f ca="1">J47</f>
        <v>25/07 au 31/07</v>
      </c>
      <c r="F4" s="197"/>
      <c r="G4" s="198"/>
      <c r="H4" s="170"/>
    </row>
    <row r="5" spans="3:10" ht="24.95" customHeight="1" thickBot="1" x14ac:dyDescent="0.4">
      <c r="C5" s="170"/>
      <c r="D5" s="147" t="s">
        <v>75</v>
      </c>
      <c r="E5" s="199" t="str">
        <f>J31</f>
        <v>20/06 au 26/06</v>
      </c>
      <c r="F5" s="200"/>
      <c r="G5" s="201"/>
      <c r="H5" s="170"/>
    </row>
    <row r="6" spans="3:10" ht="24.95" customHeight="1" thickBot="1" x14ac:dyDescent="0.4">
      <c r="C6" s="170"/>
      <c r="D6" s="21"/>
      <c r="E6" s="128" t="s">
        <v>3</v>
      </c>
      <c r="F6" s="129" t="s">
        <v>2</v>
      </c>
      <c r="G6" s="130" t="s">
        <v>1</v>
      </c>
      <c r="H6" s="170"/>
    </row>
    <row r="7" spans="3:10" ht="24.95" customHeight="1" thickBot="1" x14ac:dyDescent="0.3">
      <c r="C7" s="170"/>
      <c r="D7" s="138" t="s">
        <v>73</v>
      </c>
      <c r="E7" s="136"/>
      <c r="F7" s="114" t="str">
        <f>IFERROR(VLOOKUP(E7,[1]Data!$A$2:$BF$5000,4,FALSE),"")</f>
        <v/>
      </c>
      <c r="G7" s="1" t="str">
        <f>IFERROR(VLOOKUP(E7,[1]Data!$A$2:$BF$5000,5,FALSE),"")</f>
        <v/>
      </c>
      <c r="H7" s="170"/>
    </row>
    <row r="8" spans="3:10" ht="24.95" customHeight="1" thickBot="1" x14ac:dyDescent="0.4">
      <c r="C8" s="170"/>
      <c r="D8" s="139" t="s">
        <v>74</v>
      </c>
      <c r="E8" s="132">
        <v>12345</v>
      </c>
      <c r="F8" s="107" t="str">
        <f>IFERROR(VLOOKUP(E8,[1]Data!$A$2:$BF$5000,4,FALSE),"")</f>
        <v/>
      </c>
      <c r="G8" s="3" t="str">
        <f>IFERROR(VLOOKUP(E8,[1]Data!$A$2:$BF$5000,5,FALSE),"")</f>
        <v/>
      </c>
      <c r="H8" s="170"/>
    </row>
    <row r="9" spans="3:10" ht="24.95" customHeight="1" thickBot="1" x14ac:dyDescent="0.4">
      <c r="C9" s="170"/>
      <c r="D9" s="19" t="s">
        <v>20</v>
      </c>
      <c r="E9" s="132"/>
      <c r="F9" s="107" t="str">
        <f>IFERROR(VLOOKUP(E9,[1]Data!$A$2:$BF$5000,4,FALSE),"")</f>
        <v/>
      </c>
      <c r="G9" s="3" t="str">
        <f>IFERROR(VLOOKUP(E9,[1]Data!$A$2:$BF$5000,5,FALSE),"")</f>
        <v/>
      </c>
      <c r="H9" s="170"/>
    </row>
    <row r="10" spans="3:10" ht="24.95" customHeight="1" thickBot="1" x14ac:dyDescent="0.4">
      <c r="C10" s="170"/>
      <c r="D10" s="139" t="s">
        <v>21</v>
      </c>
      <c r="E10" s="132"/>
      <c r="F10" s="107" t="str">
        <f>IFERROR(VLOOKUP(E10,[1]Data!$A$2:$BF$5000,4,FALSE),"")</f>
        <v/>
      </c>
      <c r="G10" s="3" t="str">
        <f>IFERROR(VLOOKUP(E10,[1]Data!$A$2:$BF$5000,5,FALSE),"")</f>
        <v/>
      </c>
      <c r="H10" s="170"/>
      <c r="J10" s="154" t="s">
        <v>77</v>
      </c>
    </row>
    <row r="11" spans="3:10" ht="24.95" customHeight="1" thickBot="1" x14ac:dyDescent="0.4">
      <c r="C11" s="170"/>
      <c r="D11" s="19" t="s">
        <v>23</v>
      </c>
      <c r="E11" s="132"/>
      <c r="F11" s="107" t="str">
        <f>IFERROR(VLOOKUP(E11,[1]Data!$A$2:$BF$5000,4,FALSE),"")</f>
        <v/>
      </c>
      <c r="G11" s="3" t="str">
        <f>IFERROR(VLOOKUP(E11,[1]Data!$A$2:$BF$5000,5,FALSE),"")</f>
        <v/>
      </c>
      <c r="H11" s="170"/>
      <c r="J11" s="158">
        <v>44732</v>
      </c>
    </row>
    <row r="12" spans="3:10" ht="24.95" customHeight="1" thickBot="1" x14ac:dyDescent="0.4">
      <c r="C12" s="170"/>
      <c r="D12" s="139" t="s">
        <v>24</v>
      </c>
      <c r="E12" s="132"/>
      <c r="F12" s="107" t="str">
        <f>IFERROR(VLOOKUP(E12,[1]Data!$A$2:$BF$5000,4,FALSE),"")</f>
        <v/>
      </c>
      <c r="G12" s="3" t="str">
        <f>IFERROR(VLOOKUP(E12,[1]Data!$A$2:$BF$5000,5,FALSE),"")</f>
        <v/>
      </c>
      <c r="H12" s="170"/>
      <c r="J12" s="155" t="s">
        <v>76</v>
      </c>
    </row>
    <row r="13" spans="3:10" ht="24.95" customHeight="1" thickBot="1" x14ac:dyDescent="0.4">
      <c r="C13" s="170"/>
      <c r="D13" s="153" t="s">
        <v>25</v>
      </c>
      <c r="E13" s="132"/>
      <c r="F13" s="107" t="str">
        <f>IFERROR(VLOOKUP(E13,[1]Data!$A$2:$BF$5000,4,FALSE),"")</f>
        <v/>
      </c>
      <c r="G13" s="3" t="str">
        <f>IFERROR(VLOOKUP(E13,[1]Data!$A$2:$BF$5000,5,FALSE),"")</f>
        <v/>
      </c>
      <c r="H13" s="170"/>
      <c r="J13" s="156" t="str">
        <f>TEXT(J37,"jj/mm")&amp;" au "&amp;TEXT(J39,"jj/mm")</f>
        <v>27/06 au 03/07</v>
      </c>
    </row>
    <row r="14" spans="3:10" ht="24.95" customHeight="1" thickBot="1" x14ac:dyDescent="0.4">
      <c r="C14" s="170"/>
      <c r="D14" s="153" t="s">
        <v>26</v>
      </c>
      <c r="E14" s="132"/>
      <c r="F14" s="109" t="str">
        <f>IFERROR(VLOOKUP(E14,[1]Data!$A$2:$BF$5000,4,FALSE),"")</f>
        <v/>
      </c>
      <c r="G14" s="110" t="str">
        <f>IFERROR(VLOOKUP(E14,[1]Data!$A$2:$BF$5000,5,FALSE),"")</f>
        <v/>
      </c>
      <c r="H14" s="170"/>
    </row>
    <row r="15" spans="3:10" ht="24.95" customHeight="1" thickBot="1" x14ac:dyDescent="0.4">
      <c r="C15" s="170"/>
      <c r="D15" s="153" t="s">
        <v>27</v>
      </c>
      <c r="E15" s="152"/>
      <c r="F15" s="109" t="str">
        <f>IFERROR(VLOOKUP(E15,[1]Data!$A$2:$BF$5000,4,FALSE),"")</f>
        <v/>
      </c>
      <c r="G15" s="110" t="str">
        <f>IFERROR(VLOOKUP(E15,[1]Data!$A$2:$BF$5000,5,FALSE),"")</f>
        <v/>
      </c>
      <c r="H15" s="170"/>
    </row>
    <row r="16" spans="3:10" ht="24.95" customHeight="1" thickBot="1" x14ac:dyDescent="0.4">
      <c r="C16" s="170"/>
      <c r="D16" s="19" t="s">
        <v>28</v>
      </c>
      <c r="E16" s="132"/>
      <c r="F16" s="109" t="str">
        <f>IFERROR(VLOOKUP(E16,[1]Data!$A$2:$BF$5000,4,FALSE),"")</f>
        <v/>
      </c>
      <c r="G16" s="110" t="str">
        <f>IFERROR(VLOOKUP(E16,[1]Data!$A$2:$BF$5000,5,FALSE),"")</f>
        <v/>
      </c>
      <c r="H16" s="170"/>
    </row>
    <row r="17" spans="3:134" ht="24.95" customHeight="1" thickBot="1" x14ac:dyDescent="0.4">
      <c r="C17" s="170"/>
      <c r="D17" s="19" t="s">
        <v>29</v>
      </c>
      <c r="E17" s="132"/>
      <c r="F17" s="107" t="str">
        <f>IFERROR(VLOOKUP(E17,[1]Data!$A$2:$BF$5000,4,FALSE),"")</f>
        <v/>
      </c>
      <c r="G17" s="3" t="str">
        <f>IFERROR(VLOOKUP(E17,[1]Data!$A$2:$BF$5000,5,FALSE),"")</f>
        <v/>
      </c>
      <c r="H17" s="170"/>
    </row>
    <row r="18" spans="3:134" ht="24.95" customHeight="1" x14ac:dyDescent="0.35">
      <c r="C18" s="170"/>
      <c r="D18" s="141" t="s">
        <v>30</v>
      </c>
      <c r="E18" s="132"/>
      <c r="F18" s="107" t="str">
        <f>IFERROR(VLOOKUP(E18,[1]Data!$A$2:$BF$5000,4,FALSE),"")</f>
        <v/>
      </c>
      <c r="G18" s="3" t="str">
        <f>IFERROR(VLOOKUP(E18,[1]Data!$A$2:$BF$5000,5,FALSE),"")</f>
        <v/>
      </c>
      <c r="H18" s="170"/>
    </row>
    <row r="19" spans="3:134" ht="24.95" customHeight="1" thickBot="1" x14ac:dyDescent="0.4">
      <c r="C19" s="170"/>
      <c r="D19" s="142" t="s">
        <v>31</v>
      </c>
      <c r="E19" s="132"/>
      <c r="F19" s="107" t="str">
        <f>IFERROR(VLOOKUP(E19,[1]Data!$A$2:$BF$5000,4,FALSE),"")</f>
        <v/>
      </c>
      <c r="G19" s="3" t="str">
        <f>IFERROR(VLOOKUP(E19,[1]Data!$A$2:$BF$5000,5,FALSE),"")</f>
        <v/>
      </c>
      <c r="H19" s="170"/>
    </row>
    <row r="20" spans="3:134" ht="24.95" customHeight="1" thickBot="1" x14ac:dyDescent="0.4">
      <c r="C20" s="170"/>
      <c r="D20" s="19" t="s">
        <v>42</v>
      </c>
      <c r="E20" s="132"/>
      <c r="F20" s="109" t="str">
        <f>IFERROR(VLOOKUP(E20,[1]Data!$A$2:$BF$5000,4,FALSE),"")</f>
        <v/>
      </c>
      <c r="G20" s="3" t="str">
        <f>IFERROR(VLOOKUP(E20,[1]Data!$A$2:$BF$5000,5,FALSE),"")</f>
        <v/>
      </c>
      <c r="H20" s="170"/>
    </row>
    <row r="21" spans="3:134" ht="24.95" customHeight="1" thickBot="1" x14ac:dyDescent="0.4">
      <c r="C21" s="170"/>
      <c r="D21" s="139" t="s">
        <v>43</v>
      </c>
      <c r="E21" s="132"/>
      <c r="F21" s="107" t="str">
        <f>IFERROR(VLOOKUP(E21,[1]Data!$A$2:$BF$5000,4,FALSE),"")</f>
        <v/>
      </c>
      <c r="G21" s="3" t="str">
        <f>IFERROR(VLOOKUP(E21,[1]Data!$A$2:$BF$5000,5,FALSE),"")</f>
        <v/>
      </c>
      <c r="H21" s="170"/>
    </row>
    <row r="22" spans="3:134" s="10" customFormat="1" ht="24.95" customHeight="1" thickBot="1" x14ac:dyDescent="0.4">
      <c r="C22" s="170"/>
      <c r="D22" s="19" t="s">
        <v>44</v>
      </c>
      <c r="E22" s="132"/>
      <c r="F22" s="107" t="str">
        <f>IFERROR(VLOOKUP(E22,[1]Data!$A$2:$BF$5000,4,FALSE),"")</f>
        <v/>
      </c>
      <c r="G22" s="3" t="str">
        <f>IFERROR(VLOOKUP(E22,[1]Data!$A$2:$BF$5000,5,FALSE),"")</f>
        <v/>
      </c>
      <c r="H22" s="170"/>
      <c r="I22" s="157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</row>
    <row r="23" spans="3:134" s="10" customFormat="1" ht="24.95" customHeight="1" thickBot="1" x14ac:dyDescent="0.4">
      <c r="C23" s="170"/>
      <c r="D23" s="139" t="s">
        <v>46</v>
      </c>
      <c r="E23" s="132"/>
      <c r="F23" s="107" t="str">
        <f>IFERROR(VLOOKUP(E23,[1]Data!$A$2:$BF$5000,4,FALSE),"")</f>
        <v/>
      </c>
      <c r="G23" s="3" t="str">
        <f>IFERROR(VLOOKUP(E23,[1]Data!$A$2:$BF$5000,5,FALSE),"")</f>
        <v/>
      </c>
      <c r="H23" s="170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</row>
    <row r="24" spans="3:134" s="10" customFormat="1" ht="24.95" customHeight="1" thickBot="1" x14ac:dyDescent="0.4">
      <c r="C24" s="170"/>
      <c r="D24" s="19" t="s">
        <v>47</v>
      </c>
      <c r="E24" s="132"/>
      <c r="F24" s="107" t="str">
        <f>IFERROR(VLOOKUP(E24,[1]Data!$A$2:$BF$5000,4,FALSE),"")</f>
        <v/>
      </c>
      <c r="G24" s="3" t="str">
        <f>IFERROR(VLOOKUP(E24,[1]Data!$A$2:$BF$5000,5,FALSE),"")</f>
        <v/>
      </c>
      <c r="H24" s="170"/>
      <c r="I24"/>
      <c r="J24"/>
      <c r="K24" s="71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</row>
    <row r="25" spans="3:134" s="10" customFormat="1" ht="24.95" customHeight="1" thickBot="1" x14ac:dyDescent="0.4">
      <c r="C25" s="170"/>
      <c r="D25" s="19" t="s">
        <v>48</v>
      </c>
      <c r="E25" s="132"/>
      <c r="F25" s="107" t="str">
        <f>IFERROR(VLOOKUP(E25,[1]Data!$A$2:$BF$5000,4,FALSE),"")</f>
        <v/>
      </c>
      <c r="G25" s="3" t="str">
        <f>IFERROR(VLOOKUP(E25,[1]Data!$A$2:$BF$5000,5,FALSE),"")</f>
        <v/>
      </c>
      <c r="H25" s="170"/>
      <c r="I25" s="137"/>
      <c r="J25"/>
      <c r="K25" s="71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</row>
    <row r="26" spans="3:134" s="10" customFormat="1" ht="24.95" customHeight="1" thickBot="1" x14ac:dyDescent="0.4">
      <c r="C26" s="170"/>
      <c r="D26" s="130" t="s">
        <v>49</v>
      </c>
      <c r="E26" s="132"/>
      <c r="F26" s="107" t="str">
        <f>IFERROR(VLOOKUP(E26,[1]Data!$A$2:$BF$5000,4,FALSE),"")</f>
        <v/>
      </c>
      <c r="G26" s="3" t="str">
        <f>IFERROR(VLOOKUP(E26,[1]Data!$A$2:$BF$5000,5,FALSE),"")</f>
        <v/>
      </c>
      <c r="H26" s="170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</row>
    <row r="27" spans="3:134" s="10" customFormat="1" ht="24.95" customHeight="1" thickBot="1" x14ac:dyDescent="0.4">
      <c r="C27" s="170"/>
      <c r="D27" s="19" t="s">
        <v>50</v>
      </c>
      <c r="E27" s="132"/>
      <c r="F27" s="107" t="str">
        <f>IFERROR(VLOOKUP(E27,[1]Data!$A$2:$BF$5000,4,FALSE),"")</f>
        <v/>
      </c>
      <c r="G27" s="3" t="str">
        <f>IFERROR(VLOOKUP(E27,[1]Data!$A$2:$BF$5000,5,FALSE),"")</f>
        <v/>
      </c>
      <c r="H27" s="170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</row>
    <row r="28" spans="3:134" s="10" customFormat="1" ht="24.95" customHeight="1" thickBot="1" x14ac:dyDescent="0.4">
      <c r="C28" s="170"/>
      <c r="D28" s="143" t="s">
        <v>51</v>
      </c>
      <c r="E28" s="132"/>
      <c r="F28" s="107" t="str">
        <f>IFERROR(VLOOKUP(E28,[1]Data!$A$2:$BF$5000,4,FALSE),"")</f>
        <v/>
      </c>
      <c r="G28" s="3" t="str">
        <f>IFERROR(VLOOKUP(E28,[1]Data!$A$2:$BF$5000,5,FALSE),"")</f>
        <v/>
      </c>
      <c r="H28" s="170"/>
      <c r="I28"/>
      <c r="J28" s="160" t="s">
        <v>78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</row>
    <row r="29" spans="3:134" s="10" customFormat="1" ht="24.95" customHeight="1" thickBot="1" x14ac:dyDescent="0.4">
      <c r="C29" s="170"/>
      <c r="D29" s="19" t="s">
        <v>52</v>
      </c>
      <c r="E29" s="132"/>
      <c r="F29" s="107" t="str">
        <f>IFERROR(VLOOKUP(E29,[1]Data!$A$2:$BF$5000,4,FALSE),"")</f>
        <v/>
      </c>
      <c r="G29" s="3" t="str">
        <f>IFERROR(VLOOKUP(E29,[1]Data!$A$2:$BF$5000,5,FALSE),"")</f>
        <v/>
      </c>
      <c r="H29" s="170"/>
      <c r="I29"/>
      <c r="J29" s="169">
        <f>J11+6</f>
        <v>44738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</row>
    <row r="30" spans="3:134" s="10" customFormat="1" ht="24.95" customHeight="1" thickBot="1" x14ac:dyDescent="0.4">
      <c r="C30" s="170"/>
      <c r="D30" s="141" t="s">
        <v>53</v>
      </c>
      <c r="E30" s="132"/>
      <c r="F30" s="107" t="str">
        <f>IFERROR(VLOOKUP(E30,[1]Data!$A$2:$BF$5000,4,FALSE),"")</f>
        <v/>
      </c>
      <c r="G30" s="3" t="str">
        <f>IFERROR(VLOOKUP(E30,[1]Data!$A$2:$BF$5000,5,FALSE),"")</f>
        <v/>
      </c>
      <c r="H30" s="170"/>
      <c r="I30"/>
      <c r="J30" s="161" t="s">
        <v>75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</row>
    <row r="31" spans="3:134" s="10" customFormat="1" ht="24.95" customHeight="1" thickBot="1" x14ac:dyDescent="0.4">
      <c r="C31" s="170"/>
      <c r="D31" s="19" t="s">
        <v>54</v>
      </c>
      <c r="E31" s="132"/>
      <c r="F31" s="107" t="str">
        <f>IFERROR(VLOOKUP(E31,[1]Data!$A$2:$BF$5000,4,FALSE),"")</f>
        <v/>
      </c>
      <c r="G31" s="3" t="str">
        <f>IFERROR(VLOOKUP(E31,[1]Data!$A$2:$BF$5000,5,FALSE),"")</f>
        <v/>
      </c>
      <c r="H31" s="170"/>
      <c r="I31"/>
      <c r="J31" s="164" t="str">
        <f>TEXT(J11,"jj/mm")&amp;" au "&amp;TEXT(J29,"jj/mm")</f>
        <v>20/06 au 26/06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</row>
    <row r="32" spans="3:134" s="10" customFormat="1" ht="24.95" customHeight="1" thickBot="1" x14ac:dyDescent="0.4">
      <c r="C32" s="170"/>
      <c r="D32" s="19" t="s">
        <v>55</v>
      </c>
      <c r="E32" s="132"/>
      <c r="F32" s="107" t="str">
        <f>IFERROR(VLOOKUP(E32,[1]Data!$A$2:$BF$5000,4,FALSE),"")</f>
        <v/>
      </c>
      <c r="G32" s="3" t="str">
        <f>IFERROR(VLOOKUP(E32,[1]Data!$A$2:$BF$5000,5,FALSE),"")</f>
        <v/>
      </c>
      <c r="H32" s="170"/>
      <c r="I32"/>
      <c r="J32" s="161" t="s">
        <v>41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</row>
    <row r="33" spans="3:114" s="10" customFormat="1" ht="24.95" customHeight="1" thickBot="1" x14ac:dyDescent="0.35">
      <c r="C33" s="170"/>
      <c r="D33" s="140" t="s">
        <v>56</v>
      </c>
      <c r="E33" s="132"/>
      <c r="F33" s="107"/>
      <c r="G33" s="3"/>
      <c r="H33" s="170"/>
      <c r="I33"/>
      <c r="J33" s="164">
        <f>WEEKNUM(J11,21)</f>
        <v>25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</row>
    <row r="34" spans="3:114" s="10" customFormat="1" ht="24.95" customHeight="1" thickBot="1" x14ac:dyDescent="0.35">
      <c r="C34" s="170"/>
      <c r="D34" s="144" t="s">
        <v>57</v>
      </c>
      <c r="E34" s="133"/>
      <c r="F34" s="131"/>
      <c r="G34" s="111"/>
      <c r="H34" s="170"/>
      <c r="I34"/>
      <c r="J34" s="162" t="s">
        <v>79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</row>
    <row r="35" spans="3:114" s="10" customFormat="1" ht="24.95" customHeight="1" thickBot="1" x14ac:dyDescent="0.4">
      <c r="C35" s="170"/>
      <c r="D35" s="19" t="s">
        <v>58</v>
      </c>
      <c r="E35" s="152"/>
      <c r="F35" s="107" t="str">
        <f>IFERROR(VLOOKUP(E35,[1]Data!$A$2:$BF$5000,4,FALSE),"")</f>
        <v/>
      </c>
      <c r="G35" s="3" t="str">
        <f>IFERROR(VLOOKUP(E35,[1]Data!$A$2:$BF$5000,5,FALSE),"")</f>
        <v/>
      </c>
      <c r="H35" s="170"/>
      <c r="I35"/>
      <c r="J35" s="163">
        <f>J33+1</f>
        <v>26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</row>
    <row r="36" spans="3:114" ht="24.95" customHeight="1" thickBot="1" x14ac:dyDescent="0.4">
      <c r="C36" s="170"/>
      <c r="D36" s="19" t="s">
        <v>59</v>
      </c>
      <c r="E36" s="132"/>
      <c r="F36" s="107" t="str">
        <f>IFERROR(VLOOKUP(E36,[1]Data!$A$2:$BF$5000,4,FALSE),"")</f>
        <v/>
      </c>
      <c r="G36" s="3" t="str">
        <f>IFERROR(VLOOKUP(E36,[1]Data!$A$2:$BF$5000,5,FALSE),"")</f>
        <v/>
      </c>
      <c r="H36" s="170"/>
      <c r="J36" s="162" t="str">
        <f>"Lundi semaine "&amp;J35</f>
        <v>Lundi semaine 26</v>
      </c>
    </row>
    <row r="37" spans="3:114" ht="24.95" customHeight="1" thickBot="1" x14ac:dyDescent="0.4">
      <c r="C37" s="170"/>
      <c r="D37" s="19" t="s">
        <v>60</v>
      </c>
      <c r="E37" s="134"/>
      <c r="F37" s="135" t="str">
        <f>IFERROR(VLOOKUP(E37,[1]Data!$A$2:$BF$5000,4,FALSE),"")</f>
        <v/>
      </c>
      <c r="G37" s="101" t="str">
        <f>IFERROR(VLOOKUP(E37,[1]Data!$A$2:$BF$5000,5,FALSE),"")</f>
        <v/>
      </c>
      <c r="H37" s="170"/>
      <c r="J37" s="165">
        <f>J11+7</f>
        <v>44739</v>
      </c>
    </row>
    <row r="38" spans="3:114" ht="24.95" customHeight="1" thickBot="1" x14ac:dyDescent="0.45">
      <c r="C38" s="170"/>
      <c r="D38" s="145" t="s">
        <v>61</v>
      </c>
      <c r="E38" s="128" t="s">
        <v>3</v>
      </c>
      <c r="F38" s="129" t="s">
        <v>2</v>
      </c>
      <c r="G38" s="130" t="s">
        <v>1</v>
      </c>
      <c r="H38" s="170"/>
      <c r="J38" s="162" t="str">
        <f>"Dimanche sem. "&amp;J35</f>
        <v>Dimanche sem. 26</v>
      </c>
    </row>
    <row r="39" spans="3:114" ht="24.95" customHeight="1" thickBot="1" x14ac:dyDescent="0.4">
      <c r="C39" s="170"/>
      <c r="D39" s="19" t="s">
        <v>62</v>
      </c>
      <c r="E39" s="136"/>
      <c r="F39" s="151" t="str">
        <f>IFERROR(VLOOKUP(E39,[1]Data!$A$2:$BF$5000,4,FALSE),"")</f>
        <v/>
      </c>
      <c r="G39" s="148" t="str">
        <f>IFERROR(VLOOKUP(E39,[1]Data!$A$2:$BF$5000,5,FALSE),"")</f>
        <v/>
      </c>
      <c r="H39" s="170"/>
      <c r="J39" s="166">
        <f>J37+6</f>
        <v>44745</v>
      </c>
    </row>
    <row r="40" spans="3:114" ht="24.95" customHeight="1" thickBot="1" x14ac:dyDescent="0.4">
      <c r="C40" s="170"/>
      <c r="D40" s="19" t="s">
        <v>63</v>
      </c>
      <c r="E40" s="132"/>
      <c r="F40" s="149" t="str">
        <f>IFERROR(VLOOKUP(E40,[1]Data!$A$2:$BF$5000,4,FALSE),"")</f>
        <v/>
      </c>
      <c r="G40" s="150" t="str">
        <f>IFERROR(VLOOKUP(E40,[1]Data!$A$2:$BF$5000,5,FALSE),"")</f>
        <v/>
      </c>
      <c r="H40" s="170"/>
      <c r="J40" s="159" t="s">
        <v>39</v>
      </c>
    </row>
    <row r="41" spans="3:114" ht="24.95" customHeight="1" thickBot="1" x14ac:dyDescent="0.4">
      <c r="C41" s="170"/>
      <c r="D41" s="19" t="s">
        <v>64</v>
      </c>
      <c r="E41" s="132"/>
      <c r="F41" s="149" t="str">
        <f>IFERROR(VLOOKUP(E41,[1]Data!$A$2:$BF$5000,4,FALSE),"")</f>
        <v/>
      </c>
      <c r="G41" s="150" t="str">
        <f>IFERROR(VLOOKUP(E41,[1]Data!$A$2:$BF$5000,5,FALSE),"")</f>
        <v/>
      </c>
      <c r="H41" s="170"/>
      <c r="J41" s="167">
        <f ca="1">TODAY()</f>
        <v>44772</v>
      </c>
    </row>
    <row r="42" spans="3:114" ht="24.95" customHeight="1" thickBot="1" x14ac:dyDescent="0.4">
      <c r="C42" s="170"/>
      <c r="D42" s="19" t="s">
        <v>65</v>
      </c>
      <c r="E42" s="132"/>
      <c r="F42" s="149" t="str">
        <f>IFERROR(VLOOKUP(E42,[1]Data!$A$2:$BF$5000,4,FALSE),"")</f>
        <v/>
      </c>
      <c r="G42" s="150" t="str">
        <f>IFERROR(VLOOKUP(E42,[1]Data!$A$2:$BF$5000,5,FALSE),"")</f>
        <v/>
      </c>
      <c r="H42" s="170"/>
      <c r="J42" s="159" t="s">
        <v>37</v>
      </c>
    </row>
    <row r="43" spans="3:114" ht="24.95" customHeight="1" thickBot="1" x14ac:dyDescent="0.4">
      <c r="C43" s="170"/>
      <c r="D43" s="141" t="s">
        <v>66</v>
      </c>
      <c r="E43" s="132"/>
      <c r="F43" s="149" t="str">
        <f>IFERROR(VLOOKUP(E43,[1]Data!$A$2:$BF$5000,4,FALSE),"")</f>
        <v/>
      </c>
      <c r="G43" s="150" t="str">
        <f>IFERROR(VLOOKUP(E43,[1]Data!$A$2:$BF$5000,5,FALSE),"")</f>
        <v/>
      </c>
      <c r="H43" s="170"/>
      <c r="J43" s="167">
        <f ca="1">J41-WEEKDAY(J41,3)</f>
        <v>44767</v>
      </c>
    </row>
    <row r="44" spans="3:114" ht="24.95" customHeight="1" thickBot="1" x14ac:dyDescent="0.4">
      <c r="C44" s="170"/>
      <c r="D44" s="19" t="s">
        <v>67</v>
      </c>
      <c r="E44" s="132"/>
      <c r="F44" s="149" t="str">
        <f>IFERROR(VLOOKUP(E44,[1]Data!$A$2:$BF$5000,4,FALSE),"")</f>
        <v/>
      </c>
      <c r="G44" s="150" t="str">
        <f>IFERROR(VLOOKUP(E44,[1]Data!$A$2:$BF$5000,5,FALSE),"")</f>
        <v/>
      </c>
      <c r="H44" s="170"/>
      <c r="J44" s="159" t="s">
        <v>38</v>
      </c>
    </row>
    <row r="45" spans="3:114" ht="24.95" customHeight="1" thickBot="1" x14ac:dyDescent="0.4">
      <c r="C45" s="170"/>
      <c r="D45" s="19" t="s">
        <v>68</v>
      </c>
      <c r="E45" s="132"/>
      <c r="F45" s="149" t="str">
        <f>IFERROR(VLOOKUP(E45,[1]Data!$A$2:$BF$5000,4,FALSE),"")</f>
        <v/>
      </c>
      <c r="G45" s="150" t="str">
        <f>IFERROR(VLOOKUP(E45,[1]Data!$A$2:$BF$5000,5,FALSE),"")</f>
        <v/>
      </c>
      <c r="H45" s="170"/>
      <c r="J45" s="167">
        <f ca="1">J43+6</f>
        <v>44773</v>
      </c>
    </row>
    <row r="46" spans="3:114" ht="24.95" customHeight="1" thickBot="1" x14ac:dyDescent="0.4">
      <c r="C46" s="170"/>
      <c r="D46" s="19" t="s">
        <v>69</v>
      </c>
      <c r="E46" s="132"/>
      <c r="F46" s="149" t="str">
        <f>IFERROR(VLOOKUP(E46,[1]Data!$A$2:$BF$5000,4,FALSE),"")</f>
        <v/>
      </c>
      <c r="G46" s="150" t="str">
        <f>IFERROR(VLOOKUP(E46,[1]Data!$A$2:$BF$5000,5,FALSE),"")</f>
        <v/>
      </c>
      <c r="H46" s="170"/>
      <c r="J46" s="159" t="s">
        <v>40</v>
      </c>
    </row>
    <row r="47" spans="3:114" ht="24.95" customHeight="1" thickBot="1" x14ac:dyDescent="0.4">
      <c r="C47" s="170"/>
      <c r="D47" s="19" t="s">
        <v>70</v>
      </c>
      <c r="E47" s="132"/>
      <c r="F47" s="149" t="str">
        <f>IFERROR(VLOOKUP(E47,[1]Data!$A$2:$BF$5000,4,FALSE),"")</f>
        <v/>
      </c>
      <c r="G47" s="150" t="str">
        <f>IFERROR(VLOOKUP(E47,[1]Data!$A$2:$BF$5000,5,FALSE),"")</f>
        <v/>
      </c>
      <c r="H47" s="170"/>
      <c r="J47" s="168" t="str">
        <f ca="1">TEXT(J43,"jj/mm")&amp;" au "&amp;TEXT(J45,"jj/mm")</f>
        <v>25/07 au 31/07</v>
      </c>
    </row>
    <row r="48" spans="3:114" ht="15" customHeight="1" x14ac:dyDescent="0.25">
      <c r="C48" s="170"/>
      <c r="D48" s="170"/>
      <c r="E48" s="170"/>
      <c r="F48" s="170"/>
      <c r="G48" s="170"/>
      <c r="H48" s="170"/>
    </row>
  </sheetData>
  <mergeCells count="6">
    <mergeCell ref="D48:H48"/>
    <mergeCell ref="C3:C48"/>
    <mergeCell ref="D3:G3"/>
    <mergeCell ref="H3:H47"/>
    <mergeCell ref="E4:G4"/>
    <mergeCell ref="E5:G5"/>
  </mergeCells>
  <conditionalFormatting sqref="E7:E37 E39:E47">
    <cfRule type="expression" dxfId="3" priority="1818">
      <formula>COUNTIFS($E$7:$E$47,$E7)=0</formula>
    </cfRule>
  </conditionalFormatting>
  <pageMargins left="0.43307086614173229" right="0.23622047244094491" top="0.15748031496062992" bottom="0.15748031496062992" header="0.31496062992125984" footer="0.31496062992125984"/>
  <pageSetup paperSize="9" scale="63" fitToWidth="3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20" id="{43F0FA2B-8F27-4CEC-B28F-37EB1AB5AE33}">
            <xm:f>COUNTIFS($E$7:$E$47,$E7)=Base!$C$42</xm:f>
            <x14:dxf>
              <font>
                <b/>
                <i val="0"/>
                <color theme="1"/>
              </font>
              <fill>
                <patternFill>
                  <bgColor rgb="FFFFFF00"/>
                </patternFill>
              </fill>
            </x14:dxf>
          </x14:cfRule>
          <x14:cfRule type="expression" priority="1821" id="{5FC9E8B9-7423-4DCA-9CCE-7321CB134D7A}">
            <xm:f>COUNTIFS($E$7:$E$47,$E7)&lt;Base!$C$42</xm:f>
            <x14:dxf>
              <fill>
                <patternFill>
                  <bgColor theme="9"/>
                </patternFill>
              </fill>
            </x14:dxf>
          </x14:cfRule>
          <xm:sqref>E7:E37 E39:E47</xm:sqref>
        </x14:conditionalFormatting>
        <x14:conditionalFormatting xmlns:xm="http://schemas.microsoft.com/office/excel/2006/main">
          <x14:cfRule type="expression" priority="1824" id="{D2700214-F202-4196-B6C4-10989A695082}">
            <xm:f>COUNTIFS($E$7:$E$47,$E7)&gt;Base!$C$42</xm:f>
            <x14:dxf>
              <font>
                <b val="0"/>
                <i/>
                <color theme="2" tint="-0.499984740745262"/>
              </font>
              <fill>
                <patternFill patternType="gray0625">
                  <bgColor rgb="FFFF0000"/>
                </patternFill>
              </fill>
            </x14:dxf>
          </x14:cfRule>
          <xm:sqref>E7:G37 E39:G47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1373A5-221E-4CE8-8A2D-59183FDCC6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Août</vt:lpstr>
      <vt:lpstr>Base</vt:lpstr>
      <vt:lpstr>Activité</vt:lpstr>
      <vt:lpstr>Activité!Zone_d_impression</vt:lpstr>
      <vt:lpstr>Août!Zone_d_impression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 Flamand</dc:creator>
  <cp:lastModifiedBy>Win</cp:lastModifiedBy>
  <cp:lastPrinted>2022-06-14T16:27:22Z</cp:lastPrinted>
  <dcterms:created xsi:type="dcterms:W3CDTF">2021-05-23T13:13:37Z</dcterms:created>
  <dcterms:modified xsi:type="dcterms:W3CDTF">2022-07-30T17:50:39Z</dcterms:modified>
</cp:coreProperties>
</file>